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dministração\Desktop\Processos 2026\UBS\"/>
    </mc:Choice>
  </mc:AlternateContent>
  <xr:revisionPtr revIDLastSave="0" documentId="8_{5771A8B5-5730-4343-8DCB-0399510C5E00}" xr6:coauthVersionLast="47" xr6:coauthVersionMax="47" xr10:uidLastSave="{00000000-0000-0000-0000-000000000000}"/>
  <bookViews>
    <workbookView xWindow="-120" yWindow="-120" windowWidth="29040" windowHeight="15840" tabRatio="858" xr2:uid="{00000000-000D-0000-FFFF-FFFF00000000}"/>
  </bookViews>
  <sheets>
    <sheet name="ORC. SINTÉTICO" sheetId="3" r:id="rId1"/>
  </sheets>
  <definedNames>
    <definedName name="_AA100000">#REF!</definedName>
    <definedName name="_Fill">#REF!</definedName>
    <definedName name="_xlnm._FilterDatabase" localSheetId="0" hidden="1">'ORC. SINTÉTICO'!$A$17:$AG$466</definedName>
    <definedName name="_LOC10">#REF!</definedName>
    <definedName name="_LOC11">#REF!</definedName>
    <definedName name="_LOC12">#REF!</definedName>
    <definedName name="_LOC13">#REF!</definedName>
    <definedName name="_LOC14">#REF!</definedName>
    <definedName name="_LOC15">#REF!</definedName>
    <definedName name="_LOC16">#REF!</definedName>
    <definedName name="_LOC17">#REF!</definedName>
    <definedName name="_LOC18">#REF!</definedName>
    <definedName name="_LOC19">#REF!</definedName>
    <definedName name="_LOC2">#REF!</definedName>
    <definedName name="_LOC20">#REF!</definedName>
    <definedName name="_LOC21">#REF!</definedName>
    <definedName name="_LOC22">#REF!</definedName>
    <definedName name="_LOC23">#REF!</definedName>
    <definedName name="_LOC24">#REF!</definedName>
    <definedName name="_LOC25">#REF!</definedName>
    <definedName name="_LOC26">#REF!</definedName>
    <definedName name="_LOC27">#REF!</definedName>
    <definedName name="_LOC28">#REF!</definedName>
    <definedName name="_LOC29">#REF!</definedName>
    <definedName name="_LOC3">#REF!</definedName>
    <definedName name="_LOC30">#REF!</definedName>
    <definedName name="_LOC31">#REF!</definedName>
    <definedName name="_LOC32">#REF!</definedName>
    <definedName name="_LOC33">#REF!</definedName>
    <definedName name="_LOC34">#REF!</definedName>
    <definedName name="_LOC35">#REF!</definedName>
    <definedName name="_LOC36">#REF!</definedName>
    <definedName name="_LOC37">#REF!</definedName>
    <definedName name="_LOC38">#REF!</definedName>
    <definedName name="_LOC39">#REF!</definedName>
    <definedName name="_LOC4">#REF!</definedName>
    <definedName name="_LOC40">#REF!</definedName>
    <definedName name="_LOC41">#REF!</definedName>
    <definedName name="_LOC42">#REF!</definedName>
    <definedName name="_LOC5">#REF!</definedName>
    <definedName name="_LOC6">#REF!</definedName>
    <definedName name="_LOC7">#REF!</definedName>
    <definedName name="_LOC8">#REF!</definedName>
    <definedName name="_LOC9">#REF!</definedName>
    <definedName name="_R">#REF!</definedName>
    <definedName name="AAA">#REF!</definedName>
    <definedName name="AC">#REF!</definedName>
    <definedName name="AL">#REF!</definedName>
    <definedName name="_xlnm.Print_Area" localSheetId="0">'ORC. SINTÉTICO'!$B$1:$O$471</definedName>
    <definedName name="Área_impressão_IM">#REF!</definedName>
    <definedName name="B.01.05.10.10">#REF!</definedName>
    <definedName name="CD">#REF!</definedName>
    <definedName name="CP">#REF!</definedName>
    <definedName name="CS">#REF!</definedName>
    <definedName name="CT">#REF!</definedName>
    <definedName name="EV">#REF!</definedName>
    <definedName name="IC">#REF!</definedName>
    <definedName name="IMPR">#REF!</definedName>
    <definedName name="IMPR1">#REF!</definedName>
    <definedName name="IS">#REF!</definedName>
    <definedName name="LB">#REF!</definedName>
    <definedName name="MACROS">#REF!</definedName>
    <definedName name="Preço_Unit_Chácaras">#REF!</definedName>
    <definedName name="Print_Area_MI">#REF!</definedName>
    <definedName name="PV">#REF!</definedName>
    <definedName name="Quant_Chácaras">#REF!</definedName>
    <definedName name="Receita_Chácaras">#REF!</definedName>
    <definedName name="solver_opt">#REF!</definedName>
    <definedName name="solver_tmp">#REF!</definedName>
    <definedName name="t_meso_2">#REF!</definedName>
    <definedName name="t_super_est_2">#REF!</definedName>
    <definedName name="TESTE">#REF!</definedName>
    <definedName name="_xlnm.Print_Titles" localSheetId="0">'ORC. SINTÉTICO'!$2:$17</definedName>
    <definedName name="tot_infra_1">#REF!</definedName>
    <definedName name="TOTAL_GERAL">#REF!</definedName>
    <definedName name="TOTALCRONOGRA">#REF!</definedName>
    <definedName name="wrn.COLETAS._.DE._.EQUIPAMENTOS.">#REF!</definedName>
    <definedName name="wrn.COLETAS._.DE._.MATERIAIS.">#REF!</definedName>
    <definedName name="wrn.COMP._.EQUIP.">#REF!</definedName>
    <definedName name="wrn.COMP._.MATERIAIS.">#REF!</definedName>
    <definedName name="wrn.PNEUS.">#REF!</definedName>
    <definedName name="Z_12538664_79C6_4AAD_BD81_5363A5F496D7_.wvu.PrintArea" localSheetId="0">'ORC. SINTÉTICO'!$B$2:$L$282</definedName>
    <definedName name="Z_12538664_79C6_4AAD_BD81_5363A5F496D7_.wvu.Rows" localSheetId="0">'ORC. SINTÉTICO'!$286:$291</definedName>
    <definedName name="Z_18D9C5C8_6EC0_4507_ACF1_BEE4D54D4AE8_.wvu.PrintArea" localSheetId="0">'ORC. SINTÉTICO'!$B$2:$L$282</definedName>
    <definedName name="Z_18D9C5C8_6EC0_4507_ACF1_BEE4D54D4AE8_.wvu.Rows" localSheetId="0">'ORC. SINTÉTICO'!$286:$291</definedName>
    <definedName name="Z_CA485D5E_5C09_4636_B7A6_10EC2B405CCB_.wvu.PrintArea" localSheetId="0">'ORC. SINTÉTICO'!$B$1:$L$285</definedName>
    <definedName name="Z_CA485D5E_5C09_4636_B7A6_10EC2B405CCB_.wvu.Rows" localSheetId="0">'ORC. SINTÉTICO'!$286:$291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2" i="3" l="1"/>
  <c r="B12" i="3"/>
  <c r="O11" i="3"/>
  <c r="M11" i="3"/>
  <c r="K11" i="3"/>
  <c r="O9" i="3"/>
  <c r="O8" i="3"/>
  <c r="M8" i="3"/>
  <c r="K8" i="3"/>
  <c r="B8" i="3"/>
  <c r="B11" i="3"/>
  <c r="B9" i="3" l="1"/>
  <c r="K9" i="3" l="1"/>
  <c r="K12" i="3"/>
  <c r="M9" i="3" l="1"/>
  <c r="M12" i="3"/>
</calcChain>
</file>

<file path=xl/sharedStrings.xml><?xml version="1.0" encoding="utf-8"?>
<sst xmlns="http://schemas.openxmlformats.org/spreadsheetml/2006/main" count="2047" uniqueCount="1235">
  <si>
    <t>PLANILHA DE 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</si>
  <si>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</si>
  <si>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</si>
  <si>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</si>
  <si>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</si>
  <si>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</si>
  <si>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</si>
  <si>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</si>
  <si>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</si>
  <si>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</si>
  <si>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</si>
  <si>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</si>
  <si>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</si>
  <si>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>SERVIÇOS PRELIMINARES E INDIRETOS</t>
  </si>
  <si>
    <t xml:space="preserve"> 1.1 </t>
  </si>
  <si>
    <t>CANTEIRO DE OBRAS</t>
  </si>
  <si>
    <t xml:space="preserve"> 1.1.1 </t>
  </si>
  <si>
    <t xml:space="preserve"> 1.1.2 </t>
  </si>
  <si>
    <t>m²</t>
  </si>
  <si>
    <t xml:space="preserve"> 1.1.3 </t>
  </si>
  <si>
    <t xml:space="preserve"> 1.1.4 </t>
  </si>
  <si>
    <t>BARRACAO PARA REFEITORIO EM OBRAS EM COMPENSADO</t>
  </si>
  <si>
    <t xml:space="preserve"> 1.1.5 </t>
  </si>
  <si>
    <t xml:space="preserve"> 95648 </t>
  </si>
  <si>
    <t>SINAPI</t>
  </si>
  <si>
    <t>KIT CAVALETE PARA MEDIÇÃO DE ÁGUA - ENTRADA INDIVIDUALIZADA, EM CPVC DN 28 MM (1"), PARA 1 MEDIDOR - FORNECIMENTO E INSTALAÇÃO (EXCLUSIVE HIDRÔMETRO). AF_03/2024</t>
  </si>
  <si>
    <t>UN</t>
  </si>
  <si>
    <t xml:space="preserve"> 1.1.6 </t>
  </si>
  <si>
    <t xml:space="preserve"> 95673 </t>
  </si>
  <si>
    <t>HIDRÔMETRO DN 1/2", 1,5 M3/H - FORNECIMENTO E INSTALAÇÃO. AF_03/2024</t>
  </si>
  <si>
    <t xml:space="preserve"> 1.1.7 </t>
  </si>
  <si>
    <t xml:space="preserve"> 101509 </t>
  </si>
  <si>
    <t xml:space="preserve"> 1.1.8 </t>
  </si>
  <si>
    <t xml:space="preserve"> 103689 </t>
  </si>
  <si>
    <t>FORNECIMENTO E INSTALAÇÃO DE PLACA DE OBRA COM CHAPA GALVANIZADA E ESTRUTURA DE MADEIRA. AF_03/2022_PS</t>
  </si>
  <si>
    <t xml:space="preserve"> 1.1.9 </t>
  </si>
  <si>
    <t>REMOÇÃO DE ENTULHO SEPARADO DE OBRA COM CAÇAMBA METÁLICA - TERRA, ALVENARIA, CONCRETO, ARGAMASSA, MADEIRA, PAPEL, PLÁSTICO OU METAL</t>
  </si>
  <si>
    <t>m³</t>
  </si>
  <si>
    <t xml:space="preserve"> 1.1.10 </t>
  </si>
  <si>
    <t xml:space="preserve"> 98459 </t>
  </si>
  <si>
    <t>TAPUME COM TELHA METÁLICA. AF_03/2024</t>
  </si>
  <si>
    <t xml:space="preserve"> 1.2 </t>
  </si>
  <si>
    <t>ADMINISTRAÇÃO LOCAL DA OBRA</t>
  </si>
  <si>
    <t xml:space="preserve"> 1.2.1 </t>
  </si>
  <si>
    <t xml:space="preserve"> 93565 </t>
  </si>
  <si>
    <t>ENGENHEIRO CIVIL DE OBRA JUNIOR COM ENCARGOS COMPLEMENTARES</t>
  </si>
  <si>
    <t>MES</t>
  </si>
  <si>
    <t xml:space="preserve"> 1.3 </t>
  </si>
  <si>
    <t>MOBILIZAÇÃO E DESMOBILIZAÇÃO</t>
  </si>
  <si>
    <t xml:space="preserve"> 1.3.1 </t>
  </si>
  <si>
    <t>Próprio</t>
  </si>
  <si>
    <t xml:space="preserve"> 1.4 </t>
  </si>
  <si>
    <t>EQUIPAMENTOS DE APOIO</t>
  </si>
  <si>
    <t xml:space="preserve"> 1.4.1 </t>
  </si>
  <si>
    <t xml:space="preserve"> CPU1926 </t>
  </si>
  <si>
    <t>LOCACAO DE ANDAIME METALICO TIPO FACHADEIRO, PECAS COM APROXIMADAMENTE 1,20 M DE LARGURA E 2,0 M DE ALTURA, INCLUINDO DIAGONAIS EM X, BARRAS DE LIGACAO, SAPATAS E DEMAIS ITENS NECESSARIOS A MONTAGEM, INCLUSIVE MONTAGEM E DESMONTAGEM</t>
  </si>
  <si>
    <t>M2XMÊS</t>
  </si>
  <si>
    <t>FUNDAÇÃO</t>
  </si>
  <si>
    <t xml:space="preserve"> 2.1 </t>
  </si>
  <si>
    <t xml:space="preserve"> 99059 </t>
  </si>
  <si>
    <t>M</t>
  </si>
  <si>
    <t xml:space="preserve"> 2.2 </t>
  </si>
  <si>
    <t xml:space="preserve"> 90100 </t>
  </si>
  <si>
    <t xml:space="preserve"> 2.3 </t>
  </si>
  <si>
    <t xml:space="preserve"> 93358 </t>
  </si>
  <si>
    <t xml:space="preserve"> 2.4 </t>
  </si>
  <si>
    <t xml:space="preserve"> 100324 </t>
  </si>
  <si>
    <t>LASTRO COM MATERIAL GRANULAR (PEDRA BRITADA N.1 E PEDRA BRITADA N.2), APLICADO EM PISOS OU LAJES SOBRE SOLO, ESPESSURA DE *10 CM*. AF_01/2024</t>
  </si>
  <si>
    <t xml:space="preserve"> 2.5 </t>
  </si>
  <si>
    <t xml:space="preserve"> 96534 </t>
  </si>
  <si>
    <t>FABRICAÇÃO, MONTAGEM E DESMONTAGEM DE FÔRMA PARA BLOCO DE COROAMENTO, EM MADEIRA SERRADA, E=25 MM, 4 UTILIZAÇÕES. AF_01/2024</t>
  </si>
  <si>
    <t xml:space="preserve"> 2.6 </t>
  </si>
  <si>
    <t xml:space="preserve"> 96543 </t>
  </si>
  <si>
    <t>ARMAÇÃO DE BLOCO UTILIZANDO AÇO CA-60 DE 5 MM - MONTAGEM. AF_01/2024</t>
  </si>
  <si>
    <t>KG</t>
  </si>
  <si>
    <t xml:space="preserve"> 2.7 </t>
  </si>
  <si>
    <t xml:space="preserve"> 96544 </t>
  </si>
  <si>
    <t>ARMAÇÃO DE BLOCO UTILIZANDO AÇO CA-50 DE 6,3 MM - MONTAGEM. AF_01/2024</t>
  </si>
  <si>
    <t xml:space="preserve"> 2.8 </t>
  </si>
  <si>
    <t xml:space="preserve"> 96545 </t>
  </si>
  <si>
    <t>ARMAÇÃO DE BLOCO UTILIZANDO AÇO CA-50 DE 8 MM - MONTAGEM. AF_01/2024</t>
  </si>
  <si>
    <t xml:space="preserve"> 2.9 </t>
  </si>
  <si>
    <t xml:space="preserve"> 96546 </t>
  </si>
  <si>
    <t>ARMAÇÃO DE BLOCO UTILIZANDO AÇO CA-50 DE 10 MM - MONTAGEM. AF_01/2024</t>
  </si>
  <si>
    <t xml:space="preserve"> 2.10 </t>
  </si>
  <si>
    <t xml:space="preserve"> 104920 </t>
  </si>
  <si>
    <t>ARMAÇÃO DE BLOCO, SAPATA ISOLADA, VIGA BALDRAME E SAPATA CORRIDA UTILIZANDO AÇO CA-50 DE 12,5 MM - MONTAGEM. AF_01/2024</t>
  </si>
  <si>
    <t xml:space="preserve"> 2.11 </t>
  </si>
  <si>
    <t xml:space="preserve"> 104921 </t>
  </si>
  <si>
    <t>ARMAÇÃO DE BLOCO, SAPATA ISOLADA, VIGA BALDRAME E SAPATA CORRIDA UTILIZANDO AÇO CA-50 DE 16 MM - MONTAGEM. AF_01/2024</t>
  </si>
  <si>
    <t xml:space="preserve"> 2.12 </t>
  </si>
  <si>
    <t xml:space="preserve"> 96557 </t>
  </si>
  <si>
    <t>CONCRETAGEM DE BLOCO DE COROAMENTO OU VIGA BALDRAME, FCK 30 MPA, COM USO DE BOMBA - LANÇAMENTO, ADENSAMENTO E ACABAMENTO. AF_01/2024</t>
  </si>
  <si>
    <t xml:space="preserve"> 2.13 </t>
  </si>
  <si>
    <t xml:space="preserve"> 100574 </t>
  </si>
  <si>
    <t xml:space="preserve"> 2.14 </t>
  </si>
  <si>
    <t xml:space="preserve"> 93382 </t>
  </si>
  <si>
    <t>REATERRO MANUAL DE VALAS, COM COMPACTADOR DE SOLOS DE PERCUSSÃO. AF_08/2023</t>
  </si>
  <si>
    <t xml:space="preserve"> 2.15 </t>
  </si>
  <si>
    <t xml:space="preserve"> 98557 </t>
  </si>
  <si>
    <t>IMPERMEABILIZAÇÃO DE SUPERFÍCIE COM EMULSÃO ASFÁLTICA, 2 DEMÃOS. AF_09/2023</t>
  </si>
  <si>
    <t xml:space="preserve"> 2.16 </t>
  </si>
  <si>
    <t>CONTROLE TECNOLOGICO DE CONCRETOS</t>
  </si>
  <si>
    <t>ESTRUTURA</t>
  </si>
  <si>
    <t xml:space="preserve"> 3.1 </t>
  </si>
  <si>
    <t>PILARES</t>
  </si>
  <si>
    <t xml:space="preserve"> 3.1.1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</si>
  <si>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</si>
  <si>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</si>
  <si>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3.1.2 </t>
  </si>
  <si>
    <t xml:space="preserve"> 92762 </t>
  </si>
  <si>
    <t>ARMAÇÃO DE PILAR OU VIGA DE ESTRUTURA CONVENCIONAL DE CONCRETO ARMADO UTILIZANDO AÇO CA-50 DE 10,0 MM - MONTAGEM. AF_06/2022</t>
  </si>
  <si>
    <t xml:space="preserve"> 3.1.3 </t>
  </si>
  <si>
    <t xml:space="preserve"> 92763 </t>
  </si>
  <si>
    <t>ARMAÇÃO DE PILAR OU VIGA DE ESTRUTURA CONVENCIONAL DE CONCRETO ARMADO UTILIZANDO AÇO CA-50 DE 12,5 MM - MONTAGEM. AF_06/2022</t>
  </si>
  <si>
    <t xml:space="preserve"> 3.1.4 </t>
  </si>
  <si>
    <t xml:space="preserve"> 92764 </t>
  </si>
  <si>
    <t>ARMAÇÃO DE PILAR OU VIGA DE ESTRUTURA CONVENCIONAL DE CONCRETO ARMADO UTILIZANDO AÇO CA-50 DE 16,0 MM - MONTAGEM. AF_06/2022</t>
  </si>
  <si>
    <t xml:space="preserve"> 3.1.5 </t>
  </si>
  <si>
    <t xml:space="preserve"> 92759 </t>
  </si>
  <si>
    <t>ARMAÇÃO DE PILAR OU VIGA DE ESTRUTURA CONVENCIONAL DE CONCRETO ARMADO UTILIZANDO AÇO CA-60 DE 5,0 MM - MONTAGEM. AF_06/2022</t>
  </si>
  <si>
    <t xml:space="preserve"> 3.1.6 </t>
  </si>
  <si>
    <t xml:space="preserve"> CPU2284 </t>
  </si>
  <si>
    <t>CONCRETAGEM DE PILARES, FCK = 30 MPA, COM USO DE BOMBA - LANÇAMENTO, ADENSAMENTO E ACABAMENTO. AF_02/2022_PS</t>
  </si>
  <si>
    <t xml:space="preserve"> 3.1.7 </t>
  </si>
  <si>
    <t xml:space="preserve"> 3.2 </t>
  </si>
  <si>
    <t>VIGAS</t>
  </si>
  <si>
    <t xml:space="preserve"> 3.2.1 </t>
  </si>
  <si>
    <t xml:space="preserve"> 3.2.2 </t>
  </si>
  <si>
    <t xml:space="preserve"> 92760 </t>
  </si>
  <si>
    <t>ARMAÇÃO DE PILAR OU VIGA DE ESTRUTURA CONVENCIONAL DE CONCRETO ARMADO UTILIZANDO AÇO CA-50 DE 6,3 MM - MONTAGEM. AF_06/2022</t>
  </si>
  <si>
    <t xml:space="preserve"> 3.2.3 </t>
  </si>
  <si>
    <t xml:space="preserve"> 92761 </t>
  </si>
  <si>
    <t>ARMAÇÃO DE PILAR OU VIGA DE ESTRUTURA CONVENCIONAL DE CONCRETO ARMADO UTILIZANDO AÇO CA-50 DE 8,0 MM - MONTAGEM. AF_06/2022</t>
  </si>
  <si>
    <t xml:space="preserve"> 3.2.4 </t>
  </si>
  <si>
    <t xml:space="preserve"> 3.2.5 </t>
  </si>
  <si>
    <t xml:space="preserve"> 3.2.6 </t>
  </si>
  <si>
    <t xml:space="preserve"> 3.2.7 </t>
  </si>
  <si>
    <t xml:space="preserve"> 3.2.8 </t>
  </si>
  <si>
    <t xml:space="preserve"> CPU2283 </t>
  </si>
  <si>
    <t>CONCRETAGEM DE VIGAS E LAJES, FCK=30 MPA, PARA LAJES MACIÇAS OU NERVURADAS COM USO DE BOMBA - LANÇAMENTO, ADENSAMENTO E ACABAMENTO.</t>
  </si>
  <si>
    <t xml:space="preserve"> 3.2.9 </t>
  </si>
  <si>
    <t xml:space="preserve"> 3.3 </t>
  </si>
  <si>
    <t>LAJES</t>
  </si>
  <si>
    <t xml:space="preserve"> 3.3.1 </t>
  </si>
  <si>
    <t xml:space="preserve"> 92515 </t>
  </si>
  <si>
    <t>MONTAGEM E DESMONTAGEM DE FÔRMA DE LAJE MACIÇA, PÉ-DIREITO DUPLO, EM CHAPA DE MADEIRA COMPENSADA RESINADA, 6 UTILIZAÇÕES. AF_09/2020</t>
  </si>
  <si>
    <t xml:space="preserve"> 3.3.2 </t>
  </si>
  <si>
    <t xml:space="preserve"> 92768 </t>
  </si>
  <si>
    <t>ARMAÇÃO DE LAJE DE ESTRUTURA CONVENCIONAL DE CONCRETO ARMADO UTILIZANDO AÇO CA-60 DE 5,0 MM - MONTAGEM. AF_06/2022</t>
  </si>
  <si>
    <t xml:space="preserve"> 3.3.3 </t>
  </si>
  <si>
    <t xml:space="preserve"> 92769 </t>
  </si>
  <si>
    <t>ARMAÇÃO DE LAJE DE ESTRUTURA CONVENCIONAL DE CONCRETO ARMADO UTILIZANDO AÇO CA-50 DE 6,3 MM - MONTAGEM. AF_06/2022</t>
  </si>
  <si>
    <t xml:space="preserve"> 3.3.4 </t>
  </si>
  <si>
    <t xml:space="preserve"> 92770 </t>
  </si>
  <si>
    <t>ARMAÇÃO DE LAJE DE ESTRUTURA CONVENCIONAL DE CONCRETO ARMADO UTILIZANDO AÇO CA-50 DE 8,0 MM - MONTAGEM. AF_06/2022</t>
  </si>
  <si>
    <t xml:space="preserve"> 3.3.5 </t>
  </si>
  <si>
    <t xml:space="preserve"> 92771 </t>
  </si>
  <si>
    <t>ARMAÇÃO DE LAJE DE ESTRUTURA CONVENCIONAL DE CONCRETO ARMADO UTILIZANDO AÇO CA-50 DE 10,0 MM - MONTAGEM. AF_06/2022</t>
  </si>
  <si>
    <t xml:space="preserve"> 3.3.6 </t>
  </si>
  <si>
    <t xml:space="preserve"> 3.3.7 </t>
  </si>
  <si>
    <t xml:space="preserve"> 3.3.8 </t>
  </si>
  <si>
    <t xml:space="preserve"> CPU2101 </t>
  </si>
  <si>
    <t>Laje pré-fabricada unidirecional em viga treliçada/lajota em EPS LT 12 (8 + 4), exceto capa de concreto</t>
  </si>
  <si>
    <t xml:space="preserve"> 3.3.9 </t>
  </si>
  <si>
    <t xml:space="preserve"> CPU2100 </t>
  </si>
  <si>
    <t>Laje pré-fabricada unidirecional em viga treliçada/lajota em EPS LT 16 (12 + 4), exceto capa de concreto</t>
  </si>
  <si>
    <t xml:space="preserve"> 3.3.10 </t>
  </si>
  <si>
    <t xml:space="preserve"> CPU2102 </t>
  </si>
  <si>
    <t>Laje pré-fabricada unidirecional em viga treliçada/lajota em EPS LT 20 (16 + 4), exceto capa de concreto</t>
  </si>
  <si>
    <t>ALVENARIA, VEDAÇÕES E DIVISÓRIAS</t>
  </si>
  <si>
    <t xml:space="preserve"> 4.1 </t>
  </si>
  <si>
    <t>ALVENARIA DE VEDAÇÃO</t>
  </si>
  <si>
    <t xml:space="preserve"> 4.1.1 </t>
  </si>
  <si>
    <t xml:space="preserve"> 103322 </t>
  </si>
  <si>
    <t>ALVENARIA DE VEDAÇÃO DE BLOCOS CERÂMICOS FURADOS NA VERTICAL DE 9X19X39 CM (ESPESSURA 9 CM) E ARGAMASSA DE ASSENTAMENTO COM PREPARO EM BETONEIRA. AF_12/2021</t>
  </si>
  <si>
    <t xml:space="preserve"> 4.1.2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</si>
  <si>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</si>
  <si>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</si>
  <si>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4.1.3 </t>
  </si>
  <si>
    <t xml:space="preserve"> 4.1.4 </t>
  </si>
  <si>
    <t xml:space="preserve"> 93191 </t>
  </si>
  <si>
    <t>VERGA MOLDADA IN LOCO COM UTILIZAÇÃO DE BLOCOS CANALETA, ESPESSURA DE *20* CM. AF_03/2024</t>
  </si>
  <si>
    <t xml:space="preserve"> 4.1.5 </t>
  </si>
  <si>
    <t xml:space="preserve"> 93199 </t>
  </si>
  <si>
    <t>CONTRAVERGA MOLDADA IN LOCO COM UTILIZAÇÃO DE BLOCOS CANALETA, ESPESSURA DE *20* CM. AF_03/2024</t>
  </si>
  <si>
    <t xml:space="preserve"> 4.1.6 </t>
  </si>
  <si>
    <t xml:space="preserve"> 4.2 </t>
  </si>
  <si>
    <t>DRYWALL</t>
  </si>
  <si>
    <t xml:space="preserve"> 4.2.1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</si>
  <si>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</si>
  <si>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</si>
  <si>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4.2.2 </t>
  </si>
  <si>
    <t xml:space="preserve"> CPU1942 </t>
  </si>
  <si>
    <t>PAREDE COM SISTEMA EM CHAPAS DE GESSO RU PARA DRYWALL, USO INTERNO, COM DUAS FACES SIMPLES E ESTRUTURA METÁLICA COM GUIAS SIMPLES PARA PAREDES COM ÁREA LÍQUIDA MAIOR OU IGUAL A 6 M2, COM VÃOS. AF_07/2023_PS</t>
  </si>
  <si>
    <t xml:space="preserve"> 4.2.3 </t>
  </si>
  <si>
    <t xml:space="preserve"> CPU2285 </t>
  </si>
  <si>
    <t>PAREDE COM SISTEMA EM CHAPAS DE GESSO ST PARA DRYWALL COM ISOLAMENTO ACUSTICO, USO INTERNO, COM DUAS FACES SIMPLES E ESTRUTURA METÁLICA COM GUIAS SIMPLES PARA PAREDES COM ÁREA LÍQUIDA MAIOR OU IGUAL A 6 M2, COM VÃOS.</t>
  </si>
  <si>
    <t xml:space="preserve"> 4.2.4 </t>
  </si>
  <si>
    <t xml:space="preserve"> CPU2286 </t>
  </si>
  <si>
    <t>PAREDE COM SISTEMA EM CHAPAS DE GESSO RU PARA DRYWALL COM ISOLAMENTO ACUSTICO, USO INTERNO, COM DUAS FACES SIMPLES E ESTRUTURA METÁLICA COM GUIAS SIMPLES PARA PAREDES COM ÁREA LÍQUIDA MAIOR OU IGUAL A 6 M2, COM VÃOS.</t>
  </si>
  <si>
    <t xml:space="preserve"> 4.3 </t>
  </si>
  <si>
    <t>DIVISÓRIAS</t>
  </si>
  <si>
    <t xml:space="preserve"> 4.3.1 </t>
  </si>
  <si>
    <t xml:space="preserve"> 102257 </t>
  </si>
  <si>
    <t>DIVISORIA SANITÁRIA, TIPO CABINE, EM PAINEL DE GRANILITE, ESP = 3CM, ASSENTADO COM ARGAMASSA COLANTE AC III-E, EXCLUSIVE FERRAGENS. AF_01/2021</t>
  </si>
  <si>
    <t>COBERTURA</t>
  </si>
  <si>
    <t xml:space="preserve"> 5.1 </t>
  </si>
  <si>
    <t xml:space="preserve"> 5.1.1 </t>
  </si>
  <si>
    <t xml:space="preserve"> 5.1.2 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</si>
  <si>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</si>
  <si>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</si>
  <si>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 xml:space="preserve"> 5.1.3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</si>
  <si>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</si>
  <si>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</si>
  <si>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5.2 </t>
  </si>
  <si>
    <t>TELHAMENTO</t>
  </si>
  <si>
    <t xml:space="preserve"> 5.2.1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</si>
  <si>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</si>
  <si>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</si>
  <si>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5.2.2 </t>
  </si>
  <si>
    <t xml:space="preserve"> 5.3 </t>
  </si>
  <si>
    <t>COMPLEMENTOS</t>
  </si>
  <si>
    <t xml:space="preserve"> 5.3.1 </t>
  </si>
  <si>
    <t xml:space="preserve"> 94229 </t>
  </si>
  <si>
    <t>CALHA EM CHAPA DE AÇO GALVANIZADO NÚMERO 24, DESENVOLVIMENTO DE 100 CM, INCLUSO TRANSPORTE VERTICAL. AF_07/2019</t>
  </si>
  <si>
    <t xml:space="preserve"> 5.3.2 </t>
  </si>
  <si>
    <t xml:space="preserve"> 94231 </t>
  </si>
  <si>
    <t>RUFO EM CHAPA DE AÇO GALVANIZADO NÚMERO 24, CORTE DE 25 CM, INCLUSO TRANSPORTE VERTICAL. AF_07/2019</t>
  </si>
  <si>
    <t xml:space="preserve"> 5.3.3 </t>
  </si>
  <si>
    <t xml:space="preserve"> 94451 </t>
  </si>
  <si>
    <t>CUMEEIRA PARA TELHA DE FIBROCIMENTO ESTRUTURAL E = 6 MM, INCLUSO ACESSÓRIOS DE FIXAÇÃO E IÇAMENTO. AF_07/2019</t>
  </si>
  <si>
    <t>IMPERMEABILIZAÇÃO</t>
  </si>
  <si>
    <t xml:space="preserve"> 6.1 </t>
  </si>
  <si>
    <t xml:space="preserve"> 98556 </t>
  </si>
  <si>
    <t xml:space="preserve"> 6.2 </t>
  </si>
  <si>
    <t xml:space="preserve"> 98555 </t>
  </si>
  <si>
    <t>IMPERMEABILIZAÇÃO DE SUPERFÍCIE COM ARGAMASSA POLIMÉRICA / MEMBRANA ACRÍLICA, 3 DEMÃOS. AF_09/2023</t>
  </si>
  <si>
    <t>ESQUADRIAS</t>
  </si>
  <si>
    <t xml:space="preserve"> 7.1 </t>
  </si>
  <si>
    <t>ESQUADRIAS DE MADEIRA</t>
  </si>
  <si>
    <t xml:space="preserve"> 7.1.1 </t>
  </si>
  <si>
    <t>PORTAS DE MADEIRA</t>
  </si>
  <si>
    <t xml:space="preserve"> 7.1.1.1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</si>
  <si>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</si>
  <si>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</si>
  <si>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7.1.1.2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</si>
  <si>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</si>
  <si>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</si>
  <si>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7.1.1.3 </t>
  </si>
  <si>
    <t xml:space="preserve"> 7.1.1.4 </t>
  </si>
  <si>
    <t>PORTA LISA DE CORRER SUSPENSA EM MADEIRA COM BATENTE</t>
  </si>
  <si>
    <t xml:space="preserve"> 7.1.1.5 </t>
  </si>
  <si>
    <t xml:space="preserve"> CPU2425 </t>
  </si>
  <si>
    <t xml:space="preserve"> 7.1.1.6 </t>
  </si>
  <si>
    <t>PORTA COMPLETA MADEIRA 2 FL.1,60x2,10m LISA FER.VAI-E-VEM</t>
  </si>
  <si>
    <t xml:space="preserve"> 7.2 </t>
  </si>
  <si>
    <t>ESQUADRIAS DE ALUMÍNIO</t>
  </si>
  <si>
    <t xml:space="preserve"> 7.2.1 </t>
  </si>
  <si>
    <t>PORTAS DE ALUMÍNIO</t>
  </si>
  <si>
    <t xml:space="preserve"> 7.2.1.1 </t>
  </si>
  <si>
    <t xml:space="preserve"> 91338 </t>
  </si>
  <si>
    <t>PORTA DE ALUMÍNIO DE ABRIR COM LAMBRI, COM GUARNIÇÃO, FIXAÇÃO COM PARAFUSOS - FORNECIMENTO E INSTALAÇÃO. AF_12/2019</t>
  </si>
  <si>
    <t xml:space="preserve"> 7.2.1.2 </t>
  </si>
  <si>
    <t>PORTA VENEZIANA DE ABRIR EM ALUMÍNIO, SOB MEDIDA</t>
  </si>
  <si>
    <t xml:space="preserve"> 7.2.1.3 </t>
  </si>
  <si>
    <t xml:space="preserve"> 7.2.1.4 </t>
  </si>
  <si>
    <t>PORTAO DE CORRER EM ALUMINIO PINTURA ELETROSTATICA BRANCA</t>
  </si>
  <si>
    <t xml:space="preserve"> 7.2.1.5 </t>
  </si>
  <si>
    <t>PORTA ALUMINIO ANODIZADO NATURAL 1 FOLHA DE ABRIR</t>
  </si>
  <si>
    <t xml:space="preserve"> 7.2.2 </t>
  </si>
  <si>
    <t>JANELAS DE ALUMÍNIO</t>
  </si>
  <si>
    <t xml:space="preserve"> 7.2.2.1 </t>
  </si>
  <si>
    <t xml:space="preserve"> 94569 </t>
  </si>
  <si>
    <t xml:space="preserve"> 7.2.2.2 </t>
  </si>
  <si>
    <t xml:space="preserve"> 100674 </t>
  </si>
  <si>
    <t xml:space="preserve"> 7.2.2.3 </t>
  </si>
  <si>
    <t xml:space="preserve"> 94573 </t>
  </si>
  <si>
    <t xml:space="preserve"> 7.3 </t>
  </si>
  <si>
    <t>ESQUADRIAS METÁLICAS</t>
  </si>
  <si>
    <t xml:space="preserve"> 7.3.1 </t>
  </si>
  <si>
    <t>PORTAS METÁLICAS</t>
  </si>
  <si>
    <t xml:space="preserve"> 7.3.1.1 </t>
  </si>
  <si>
    <t xml:space="preserve"> 7.4 </t>
  </si>
  <si>
    <t>ACESSÓRIOS</t>
  </si>
  <si>
    <t xml:space="preserve"> 7.4.1 </t>
  </si>
  <si>
    <t>PUXADOR DUPLO EM AÇO INOXIDÁVEL, PARA PORTA DE MADEIRA, ALUMÍNIO OU VIDRO, DE 350 MM</t>
  </si>
  <si>
    <t>un</t>
  </si>
  <si>
    <t xml:space="preserve"> 7.4.2 </t>
  </si>
  <si>
    <t xml:space="preserve"> 7.4.3 </t>
  </si>
  <si>
    <t>ALIZAR ALUMINIO PINTURA ELETROSTATICA BRANCA</t>
  </si>
  <si>
    <t xml:space="preserve"> 7.4.4 </t>
  </si>
  <si>
    <t>MOLA AEREA COM CALHA/BRACO DESLIZANTE</t>
  </si>
  <si>
    <t xml:space="preserve"> 7.4.5 </t>
  </si>
  <si>
    <t>FECHADURA COM MAÇANETA TIPO ALAVANCA EM AÇO INOXIDÁVEL, PARA PORTA EXTERNA</t>
  </si>
  <si>
    <t xml:space="preserve"> 7.4.6 </t>
  </si>
  <si>
    <t xml:space="preserve"> 100709 </t>
  </si>
  <si>
    <t>DOBRADIÇA EM AÇO/FERRO, 3" X 21/2", E=1,9 A 2MM, SEN ANEL, CROMADO OU ZINCADO, TAMPA BOLA, COM PARAFUSOS. AF_12/2019</t>
  </si>
  <si>
    <t xml:space="preserve"> 7.4.7 </t>
  </si>
  <si>
    <t>GUICHE COM REQUADRO EM MADEIRA DE LEI - VASADO</t>
  </si>
  <si>
    <t>REVESTIMENTO DE PAREDE</t>
  </si>
  <si>
    <t xml:space="preserve"> 8.1 </t>
  </si>
  <si>
    <t>REVESTIMENTO ARGAMASSADO</t>
  </si>
  <si>
    <t xml:space="preserve"> 8.1.1 </t>
  </si>
  <si>
    <t xml:space="preserve"> 87905 </t>
  </si>
  <si>
    <t xml:space="preserve"> 8.1.2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</si>
  <si>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</si>
  <si>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</si>
  <si>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8.1.3 </t>
  </si>
  <si>
    <t xml:space="preserve"> 87553 </t>
  </si>
  <si>
    <t>EMBOÇO, EM ARGAMASSA TRAÇO 1:2:8, PREPARO MECÂNICO, APLICADO MANUALMENTE EM PAREDES INTERNAS DE AMBIENTES COM ÁREA MAIOR QUE 10M², E = 10MM, COM TALISCAS. AF_03/2024</t>
  </si>
  <si>
    <t xml:space="preserve"> 8.2 </t>
  </si>
  <si>
    <t>REVESTIMENTO CERÂMICO</t>
  </si>
  <si>
    <t xml:space="preserve"> 8.2.1 </t>
  </si>
  <si>
    <t xml:space="preserve"> 104611 </t>
  </si>
  <si>
    <t>REVESTIMENTO DE PISO INTERNO</t>
  </si>
  <si>
    <t xml:space="preserve"> 9.1 </t>
  </si>
  <si>
    <t xml:space="preserve"> 9.1.1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</si>
  <si>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</si>
  <si>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</si>
  <si>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9.1.2 </t>
  </si>
  <si>
    <t xml:space="preserve"> 9.2 </t>
  </si>
  <si>
    <t>GRANILITE</t>
  </si>
  <si>
    <t xml:space="preserve"> 9.2.1 </t>
  </si>
  <si>
    <t xml:space="preserve"> 9.3 </t>
  </si>
  <si>
    <t>RODAPÉ</t>
  </si>
  <si>
    <t xml:space="preserve"> 9.3.1 </t>
  </si>
  <si>
    <t>REVESTIMENTO DE PISO EXTERNO</t>
  </si>
  <si>
    <t xml:space="preserve"> 10.1 </t>
  </si>
  <si>
    <t xml:space="preserve"> 10.1.1 </t>
  </si>
  <si>
    <t>REVESTIMENTO DE TETO</t>
  </si>
  <si>
    <t xml:space="preserve"> 11.1 </t>
  </si>
  <si>
    <t xml:space="preserve"> 11.1.1 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</si>
  <si>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</si>
  <si>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</si>
  <si>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11.1.2 </t>
  </si>
  <si>
    <t xml:space="preserve"> 90408 </t>
  </si>
  <si>
    <t>MASSA ÚNICA, EM ARGAMASSA TRAÇO 1:2:8, PREPARO MECÂNICO, APLICADA MANUALMENTE EM TETO, E = 10MM, COM TALISCAS. AF_03/2024</t>
  </si>
  <si>
    <t xml:space="preserve"> 11.2 </t>
  </si>
  <si>
    <t>FORRO</t>
  </si>
  <si>
    <t xml:space="preserve"> 11.2.1 </t>
  </si>
  <si>
    <t xml:space="preserve"> 96114 </t>
  </si>
  <si>
    <t>FORRO EM DRYWALL, PARA AMBIENTES COMERCIAIS, INCLUSIVE ESTRUTURA BIRECIONAL DE FIXAÇÃO. AF_08/2023_PS</t>
  </si>
  <si>
    <t>PINTURA</t>
  </si>
  <si>
    <t xml:space="preserve"> 12.1 </t>
  </si>
  <si>
    <t>PAREDES</t>
  </si>
  <si>
    <t xml:space="preserve"> 12.1.1 </t>
  </si>
  <si>
    <t xml:space="preserve"> 88485 </t>
  </si>
  <si>
    <t>FUNDO SELADOR ACRÍLICO, APLICAÇÃO MANUAL EM PAREDE, UMA DEMÃO. AF_04/2023</t>
  </si>
  <si>
    <t xml:space="preserve"> 12.1.2 </t>
  </si>
  <si>
    <t xml:space="preserve"> 88495 </t>
  </si>
  <si>
    <t>EMASSAMENTO COM MASSA LÁTEX, APLICAÇÃO EM PAREDE, UMA DEMÃO, LIXAMENTO MANUAL. AF_04/2023</t>
  </si>
  <si>
    <t xml:space="preserve"> 12.1.3 </t>
  </si>
  <si>
    <t xml:space="preserve"> 104641 </t>
  </si>
  <si>
    <t>PINTURA LÁTEX ACRÍLICA ECONÔMICA, APLICAÇÃO MANUAL EM PAREDES, DUAS DEMÃOS. AF_04/2023</t>
  </si>
  <si>
    <t xml:space="preserve"> 12.1.4 </t>
  </si>
  <si>
    <t xml:space="preserve"> 95305 </t>
  </si>
  <si>
    <t>TEXTURA ACRÍLICA, APLICAÇÃO MANUAL EM PAREDE, UMA DEMÃO. AF_04/2023</t>
  </si>
  <si>
    <t xml:space="preserve"> 12.2 </t>
  </si>
  <si>
    <t>TETO</t>
  </si>
  <si>
    <t xml:space="preserve"> 12.2.1 </t>
  </si>
  <si>
    <t xml:space="preserve"> 88494 </t>
  </si>
  <si>
    <t>EMASSAMENTO COM MASSA LÁTEX, APLICAÇÃO EM TETO, UMA DEMÃO, LIXAMENTO MANUAL. AF_04/2023</t>
  </si>
  <si>
    <t xml:space="preserve"> 12.2.2 </t>
  </si>
  <si>
    <t xml:space="preserve"> 104639 </t>
  </si>
  <si>
    <t>PINTURA LÁTEX ACRÍLICA ECONÔMICA, APLICAÇÃO MANUAL EM TETO, DUAS DEMÃOS. AF_04/2023</t>
  </si>
  <si>
    <t xml:space="preserve"> 12.3 </t>
  </si>
  <si>
    <t xml:space="preserve"> 12.3.1 </t>
  </si>
  <si>
    <t xml:space="preserve"> 102197 </t>
  </si>
  <si>
    <t>PINTURA FUNDO NIVELADOR ALQUÍDICO BRANCO EM MADEIRA. AF_01/2021</t>
  </si>
  <si>
    <t xml:space="preserve"> 12.3.2 </t>
  </si>
  <si>
    <t xml:space="preserve"> 102219 </t>
  </si>
  <si>
    <t>PINTURA TINTA DE ACABAMENTO (PIGMENTADA) ESMALTE SINTÉTICO ACETINADO EM MADEIRA, 2 DEMÃOS. AF_01/2021</t>
  </si>
  <si>
    <t>MARMORARIA</t>
  </si>
  <si>
    <t xml:space="preserve"> 13.1 </t>
  </si>
  <si>
    <t>LOUÇAS, METAIS E ACESSÓRIOS</t>
  </si>
  <si>
    <t xml:space="preserve"> 14.1 </t>
  </si>
  <si>
    <t>EQUIPAMENTOS</t>
  </si>
  <si>
    <t xml:space="preserve"> 14.1.1 </t>
  </si>
  <si>
    <t xml:space="preserve"> 100860 </t>
  </si>
  <si>
    <t>CHUVEIRO ELÉTRICO COMUM CORPO PLÁSTICO, TIPO DUCHA - FORNECIMENTO E INSTALAÇÃO. AF_01/2020</t>
  </si>
  <si>
    <t xml:space="preserve"> 14.2 </t>
  </si>
  <si>
    <t>LOUÇAS</t>
  </si>
  <si>
    <t xml:space="preserve"> 14.2.1 </t>
  </si>
  <si>
    <t xml:space="preserve"> 86932 </t>
  </si>
  <si>
    <t xml:space="preserve"> 14.2.2 </t>
  </si>
  <si>
    <t>BACIA SIFONADA COM CAIXA DE DESCARGA ACOPLADA E TAMPA - INFANTIL</t>
  </si>
  <si>
    <t xml:space="preserve"> 14.2.3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</si>
  <si>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</si>
  <si>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</si>
  <si>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14.2.4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</si>
  <si>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</si>
  <si>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</si>
  <si>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14.2.5 </t>
  </si>
  <si>
    <t>LAVATÓRIO DE CANTO REF. L101 DECA OU EQUIVALENTE, INCLUSIVE VÁLVULA, SIFÃO E ENGATES CROMADOS, EXCLUSIVE TORNEIRA</t>
  </si>
  <si>
    <t xml:space="preserve"> 14.2.6 </t>
  </si>
  <si>
    <t xml:space="preserve"> 86901 </t>
  </si>
  <si>
    <t>CUBA DE EMBUTIR OVAL EM LOUÇA BRANCA, 35 X 50CM OU EQUIVALENTE - FORNECIMENTO E INSTALAÇÃO. AF_01/2020</t>
  </si>
  <si>
    <t xml:space="preserve"> 14.2.7 </t>
  </si>
  <si>
    <t>CUBA DE LOUÇA DE EMBUTIR REDONDA</t>
  </si>
  <si>
    <t xml:space="preserve"> 14.3 </t>
  </si>
  <si>
    <t>METAIS E ACESSÓRIOS</t>
  </si>
  <si>
    <t xml:space="preserve"> 14.3.1 </t>
  </si>
  <si>
    <t>TAMPO/BANCADA EM CONCRETO ARMADO, REVESTIDO EM AÇO INOXIDÁVEL FOSCO POLIDO</t>
  </si>
  <si>
    <t xml:space="preserve"> 14.3.2 </t>
  </si>
  <si>
    <t xml:space="preserve"> 14.3.3 </t>
  </si>
  <si>
    <t xml:space="preserve"> 86900 </t>
  </si>
  <si>
    <t>CUBA DE EMBUTIR RETANGULAR DE AÇO INOXIDÁVEL, 46 X 30 X 12 CM - FORNECIMENTO E INSTALAÇÃO. AF_01/2020</t>
  </si>
  <si>
    <t xml:space="preserve"> 14.3.4 </t>
  </si>
  <si>
    <t xml:space="preserve"> 86913 </t>
  </si>
  <si>
    <t>TORNEIRA CROMADA 1/2" OU 3/4" PARA TANQUE, PADRÃO POPULAR - FORNECIMENTO E INSTALAÇÃO. AF_01/2020</t>
  </si>
  <si>
    <t xml:space="preserve"> 14.3.5 </t>
  </si>
  <si>
    <t>TORNEIRA CLÍNICA COM VOLANTE TIPO ALAVANCA</t>
  </si>
  <si>
    <t xml:space="preserve"> 14.3.6 </t>
  </si>
  <si>
    <t>TORNEIRA MISTURADOR CLÍNICA DE MESA COM AREJADOR ARTICULADO, ACIONAMENTO COTOVELO</t>
  </si>
  <si>
    <t xml:space="preserve"> 14.3.7 </t>
  </si>
  <si>
    <t xml:space="preserve"> 14.3.8 </t>
  </si>
  <si>
    <t xml:space="preserve"> 14.3.9 </t>
  </si>
  <si>
    <t xml:space="preserve"> 14.3.10 </t>
  </si>
  <si>
    <t xml:space="preserve"> 14.3.11 </t>
  </si>
  <si>
    <t xml:space="preserve"> 14.3.12 </t>
  </si>
  <si>
    <t xml:space="preserve"> 100867 </t>
  </si>
  <si>
    <t xml:space="preserve"> 14.3.13 </t>
  </si>
  <si>
    <t xml:space="preserve"> CPU2105 </t>
  </si>
  <si>
    <t>RALO SECO PVC QUADRADO 15x15 COM GRELHA</t>
  </si>
  <si>
    <t xml:space="preserve"> 14.3.14 </t>
  </si>
  <si>
    <t>INSTALAÇÕES HIDROSSANITÁRIAS</t>
  </si>
  <si>
    <t xml:space="preserve"> 15.1 </t>
  </si>
  <si>
    <t>HIDRÁULICA</t>
  </si>
  <si>
    <t xml:space="preserve"> 15.1.1 </t>
  </si>
  <si>
    <t>ACOPLAMENTO RANHURADO EM FERRO FUNDIDO DN 60,3mm 2""</t>
  </si>
  <si>
    <t xml:space="preserve"> 15.1.2 </t>
  </si>
  <si>
    <t xml:space="preserve"> 103039 </t>
  </si>
  <si>
    <t>REGISTRO DE ESFERA, PVC, ROSCÁVEL, COM VOLANTE, 1 1/2" - FORNECIMENTO E INSTALAÇÃO. AF_08/2021</t>
  </si>
  <si>
    <t xml:space="preserve"> 15.1.3 </t>
  </si>
  <si>
    <t xml:space="preserve"> 94492 </t>
  </si>
  <si>
    <t xml:space="preserve"> 15.1.4 </t>
  </si>
  <si>
    <t xml:space="preserve"> 94681 </t>
  </si>
  <si>
    <t xml:space="preserve"> 15.1.5 </t>
  </si>
  <si>
    <t xml:space="preserve"> 94662 </t>
  </si>
  <si>
    <t xml:space="preserve"> 15.1.6 </t>
  </si>
  <si>
    <t xml:space="preserve"> 103986 </t>
  </si>
  <si>
    <t>CURVA 90 GRAUS, PVC, SOLDÁVEL, DN 50MM, INSTALADO EM RAMAL DE DISTRIBUIÇÃO DE ÁGUA - FORNECIMENTO E INSTALAÇÃO. AF_06/2022</t>
  </si>
  <si>
    <t xml:space="preserve"> 15.1.7 </t>
  </si>
  <si>
    <t xml:space="preserve"> 103979 </t>
  </si>
  <si>
    <t xml:space="preserve"> 15.1.8 </t>
  </si>
  <si>
    <t>HIDRÔMETRO EM BRONZE, DIÂMETRO DE 40 MM (1 1/2´)</t>
  </si>
  <si>
    <t xml:space="preserve"> 15.1.9 </t>
  </si>
  <si>
    <t xml:space="preserve"> 89353 </t>
  </si>
  <si>
    <t>REGISTRO DE GAVETA BRUTO, LATÃO, ROSCÁVEL, 3/4" - FORNECIMENTO E INSTALAÇÃO. AF_08/2021</t>
  </si>
  <si>
    <t xml:space="preserve"> 15.1.10 </t>
  </si>
  <si>
    <t xml:space="preserve"> 94794 </t>
  </si>
  <si>
    <t>REGISTRO DE GAVETA BRUTO, LATÃO, ROSCÁVEL, 1 1/2", COM ACABAMENTO E CANOPLA CROMADOS - FORNECIMENTO E INSTALAÇÃO. AF_08/2021</t>
  </si>
  <si>
    <t xml:space="preserve"> 15.1.11 </t>
  </si>
  <si>
    <t xml:space="preserve"> 89987 </t>
  </si>
  <si>
    <t>REGISTRO DE GAVETA BRUTO, LATÃO, ROSCÁVEL, 3/4", COM ACABAMENTO E CANOPLA CROMADOS - FORNECIMENTO E INSTALAÇÃO. AF_08/2021</t>
  </si>
  <si>
    <t xml:space="preserve"> 15.1.12 </t>
  </si>
  <si>
    <t xml:space="preserve"> 89985 </t>
  </si>
  <si>
    <t>REGISTRO DE PRESSÃO BRUTO, LATÃO, ROSCÁVEL, 3/4", COM ACABAMENTO E CANOPLA CROMADOS - FORNECIMENTO E INSTALAÇÃO. AF_08/2021</t>
  </si>
  <si>
    <t xml:space="preserve"> 15.1.13 </t>
  </si>
  <si>
    <t xml:space="preserve"> 92365 </t>
  </si>
  <si>
    <t>TUBO DE AÇO GALVANIZADO COM COSTURA, CLASSE MÉDIA, DN 40 (1 1/2"), CONEXÃO ROSQUEADA, INSTALADO EM REDE DE ALIMENTAÇÃO PARA HIDRANTE - FORNECIMENTO E INSTALAÇÃO. AF_10/2020</t>
  </si>
  <si>
    <t xml:space="preserve"> 15.1.14 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</si>
  <si>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</si>
  <si>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</si>
  <si>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15.1.15 </t>
  </si>
  <si>
    <t xml:space="preserve"> 89373 </t>
  </si>
  <si>
    <t>LUVA DE REDUÇÃO, PVC, SOLDÁVEL, DN 25MM X 20MM, INSTALADO EM RAMAL OU SUB-RAMAL DE ÁGUA - FORNECIMENTO E INSTALAÇÃO. AF_06/2022</t>
  </si>
  <si>
    <t xml:space="preserve"> 15.1.16 </t>
  </si>
  <si>
    <t xml:space="preserve"> 89593 </t>
  </si>
  <si>
    <t xml:space="preserve"> 15.1.17 </t>
  </si>
  <si>
    <t xml:space="preserve"> 94656 </t>
  </si>
  <si>
    <t xml:space="preserve"> 15.1.18 </t>
  </si>
  <si>
    <t xml:space="preserve"> 104002 </t>
  </si>
  <si>
    <t>ADAPTADOR CURTO COM BOLSA E ROSCA PARA REGISTRO, PVC, SOLDÁVEL, DN 50MM X 1.1/4", INSTALADO EM RAMAL DE DISTRIBUIÇÃO DE ÁGUA - FORNECIMENTO E INSTALAÇÃO. AF_06/2022</t>
  </si>
  <si>
    <t xml:space="preserve"> 15.1.19 </t>
  </si>
  <si>
    <t xml:space="preserve"> 103948 </t>
  </si>
  <si>
    <t>BUCHA DE REDUÇÃO, CURTA, PVC, SOLDÁVEL, DN 32 X 25 MM, INSTALADO EM RAMAL OU SUB-RAMAL DE ÁGUA - FORNECIMENTO E INSTALAÇÃO. AF_06/2022</t>
  </si>
  <si>
    <t xml:space="preserve"> 15.1.20 </t>
  </si>
  <si>
    <t xml:space="preserve"> 103966 </t>
  </si>
  <si>
    <t>BUCHA DE REDUÇÃO, LONGA, PVC, SOLDÁVEL, DN 50 X 25 MM, INSTALADO EM PRUMADA DE ÁGUA - FORNECIMENTO E INSTALAÇÃO. AF_06/2022</t>
  </si>
  <si>
    <t xml:space="preserve"> 15.1.21 </t>
  </si>
  <si>
    <t xml:space="preserve"> 104003 </t>
  </si>
  <si>
    <t xml:space="preserve"> 15.1.22 </t>
  </si>
  <si>
    <t xml:space="preserve"> 89490 </t>
  </si>
  <si>
    <t>CURVA 45 GRAUS, PVC, SOLDÁVEL, DN 25MM, INSTALADO EM PRUMADA DE ÁGUA - FORNECIMENTO E INSTALAÇÃO. AF_06/2022</t>
  </si>
  <si>
    <t xml:space="preserve"> 15.1.23 </t>
  </si>
  <si>
    <t xml:space="preserve"> 89489 </t>
  </si>
  <si>
    <t>CURVA 90 GRAUS, PVC, SOLDÁVEL, DN 25MM, INSTALADO EM PRUMADA DE ÁGUA - FORNECIMENTO E INSTALAÇÃO. AF_06/2022</t>
  </si>
  <si>
    <t xml:space="preserve"> 15.1.24 </t>
  </si>
  <si>
    <t xml:space="preserve"> 89384 </t>
  </si>
  <si>
    <t xml:space="preserve"> 15.1.25 </t>
  </si>
  <si>
    <t xml:space="preserve"> 89530 </t>
  </si>
  <si>
    <t>LUVA DE CORRER, PVC, SOLDÁVEL, DN 25MM, INSTALADO EM PRUMADA DE ÁGUA - FORNECIMENTO E INSTALAÇÃO. AF_06/2022</t>
  </si>
  <si>
    <t xml:space="preserve"> 15.1.26 </t>
  </si>
  <si>
    <t xml:space="preserve"> 89577 </t>
  </si>
  <si>
    <t>LUVA DE CORRER, PVC, SOLDÁVEL, DN 50MM, INSTALADO EM PRUMADA DE ÁGUA - FORNECIMENTO E INSTALAÇÃO. AF_06/2022</t>
  </si>
  <si>
    <t xml:space="preserve"> 15.1.27 </t>
  </si>
  <si>
    <t xml:space="preserve"> 89356 </t>
  </si>
  <si>
    <t xml:space="preserve"> 15.1.28 </t>
  </si>
  <si>
    <t xml:space="preserve"> 89357 </t>
  </si>
  <si>
    <t xml:space="preserve"> 15.1.29 </t>
  </si>
  <si>
    <t xml:space="preserve"> 89448 </t>
  </si>
  <si>
    <t xml:space="preserve"> 15.1.30 </t>
  </si>
  <si>
    <t xml:space="preserve"> 89869 </t>
  </si>
  <si>
    <t>TE, PVC, SOLDÁVEL, DN 25MM, INSTALADO EM DRENO DE AR-CONDICIONADO - FORNECIMENTO E INSTALAÇÃO. AF_08/2022</t>
  </si>
  <si>
    <t xml:space="preserve"> 15.1.31 </t>
  </si>
  <si>
    <t xml:space="preserve"> 94690 </t>
  </si>
  <si>
    <t xml:space="preserve"> 15.1.32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</si>
  <si>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</si>
  <si>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</si>
  <si>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15.1.33 </t>
  </si>
  <si>
    <t xml:space="preserve"> 89400 </t>
  </si>
  <si>
    <t>TÊ DE REDUÇÃO, PVC, SOLDÁVEL, DN 32MM X 25MM, INSTALADO EM RAMAL OU SUB-RAMAL DE ÁGUA - FORNECIMENTO E INSTALAÇÃO. AF_06/2022</t>
  </si>
  <si>
    <t xml:space="preserve"> 15.1.34 </t>
  </si>
  <si>
    <t xml:space="preserve"> 89627 </t>
  </si>
  <si>
    <t>TÊ DE REDUÇÃO, PVC, SOLDÁVEL, DN 50MM X 25MM, INSTALADO EM PRUMADA DE ÁGUA - FORNECIMENTO E INSTALAÇÃO. AF_06/2022</t>
  </si>
  <si>
    <t xml:space="preserve"> 15.1.35 </t>
  </si>
  <si>
    <t xml:space="preserve"> 89366 </t>
  </si>
  <si>
    <t xml:space="preserve"> 15.1.36 </t>
  </si>
  <si>
    <t xml:space="preserve"> 90373 </t>
  </si>
  <si>
    <t xml:space="preserve"> 15.1.37 </t>
  </si>
  <si>
    <t xml:space="preserve"> CPU2194 </t>
  </si>
  <si>
    <t>PRESSURIZADOR DE ÁGUA MAX PRESS 270 VF MONOFASICO 220V</t>
  </si>
  <si>
    <t xml:space="preserve"> 15.1.38 </t>
  </si>
  <si>
    <t xml:space="preserve"> 15.1.39 </t>
  </si>
  <si>
    <t xml:space="preserve"> 89415 </t>
  </si>
  <si>
    <t>CURVA 90 GRAUS, PVC, SOLDÁVEL, DN 32MM, INSTALADO EM RAMAL DE DISTRIBUIÇÃO DE ÁGUA - FORNECIMENTO E INSTALAÇÃO. AF_06/2022</t>
  </si>
  <si>
    <t xml:space="preserve"> 15.1.40 </t>
  </si>
  <si>
    <t xml:space="preserve"> 15.1.41 </t>
  </si>
  <si>
    <t>RESERVATÓRIO EM POLIETILENO DE ALTA DENSIDADE (CISTERNA) COM ANTIOXIDANTE E PROTEÇÃO CONTRA RAIOS ULTRAVIOLETA (UV) - CAPACIDADE DE 5.000 LITROS</t>
  </si>
  <si>
    <t xml:space="preserve"> 15.2 </t>
  </si>
  <si>
    <t>SANITÁRIA</t>
  </si>
  <si>
    <t xml:space="preserve"> 15.2.1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</si>
  <si>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</si>
  <si>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</si>
  <si>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15.2.2 </t>
  </si>
  <si>
    <t xml:space="preserve"> 15.2.3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</si>
  <si>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</si>
  <si>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</si>
  <si>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15.2.4 </t>
  </si>
  <si>
    <t xml:space="preserve"> 89708 </t>
  </si>
  <si>
    <t>CAIXA SIFONADA, PVC, DN 150 X 185 X 75 MM, JUNTA ELÁSTICA, FORNECIDA E INSTALADA EM RAMAL DE DESCARGA OU EM RAMAL DE ESGOTO SANITÁRIO. AF_08/2022</t>
  </si>
  <si>
    <t xml:space="preserve"> 15.2.5 </t>
  </si>
  <si>
    <t xml:space="preserve"> 89709 </t>
  </si>
  <si>
    <t>RALO SIFONADO, PVC, DN 100 X 40 MM, JUNTA SOLDÁVEL, FORNECIDO E INSTALADO EM RAMAL DE DESCARGA OU EM RAMAL DE ESGOTO SANITÁRIO. AF_08/2022</t>
  </si>
  <si>
    <t xml:space="preserve"> 15.2.6 </t>
  </si>
  <si>
    <t xml:space="preserve"> 86883 </t>
  </si>
  <si>
    <t xml:space="preserve"> 15.2.7 </t>
  </si>
  <si>
    <t xml:space="preserve"> 86879 </t>
  </si>
  <si>
    <t>VÁLVULA EM PLÁSTICO 1" PARA PIA, TANQUE OU LAVATÓRIO, COM OU SEM LADRÃO - FORNECIMENTO E INSTALAÇÃO. AF_01/2020</t>
  </si>
  <si>
    <t xml:space="preserve"> 15.2.8 </t>
  </si>
  <si>
    <t xml:space="preserve"> 104063 </t>
  </si>
  <si>
    <t>CURVA LONGA, 45 GRAUS, PVC OCRE, JUNTA ELÁSTICA, DN 100 MM, PARA COLETOR PREDIAL DE ESGOTO. AF_06/2022</t>
  </si>
  <si>
    <t xml:space="preserve"> 15.2.9 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</si>
  <si>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</si>
  <si>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</si>
  <si>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15.2.10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</si>
  <si>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</si>
  <si>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</si>
  <si>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15.2.11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</si>
  <si>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</si>
  <si>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</si>
  <si>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15.2.12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</si>
  <si>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</si>
  <si>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</si>
  <si>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15.2.13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</si>
  <si>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</si>
  <si>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</si>
  <si>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15.2.14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</si>
  <si>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</si>
  <si>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</si>
  <si>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15.2.15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</si>
  <si>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</si>
  <si>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</si>
  <si>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15.2.16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</si>
  <si>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</si>
  <si>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</si>
  <si>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15.2.17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</si>
  <si>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</si>
  <si>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</si>
  <si>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15.2.18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</si>
  <si>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</si>
  <si>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</si>
  <si>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15.2.19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</si>
  <si>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</si>
  <si>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</si>
  <si>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15.2.20 </t>
  </si>
  <si>
    <t xml:space="preserve"> 89549 </t>
  </si>
  <si>
    <t>REDUÇÃO EXCÊNTRICA, PVC, SERIE R, ÁGUA PLUVIAL, DN 75 X 50 MM, JUNTA ELÁSTICA, FORNECIDO E INSTALADO EM RAMAL DE ENCAMINHAMENTO. AF_06/2022</t>
  </si>
  <si>
    <t xml:space="preserve"> 15.2.21 </t>
  </si>
  <si>
    <t>TUBO DE PVC RÍGIDO PXB COM VIROLA E ANEL DE BORRACHA, LINHA ESGOTO SÉRIE REFORÇADA ´R´, DN= 100 MM, INCLUSIVE CONEXÕES</t>
  </si>
  <si>
    <t xml:space="preserve"> 15.2.22 </t>
  </si>
  <si>
    <t>TUBO DE PVC RÍGIDO PXB COM VIROLA E ANEL DE BORRACHA, LINHA ESGOTO SÉRIE REFORÇADA ´R´, DN= 50 MM, INCLUSIVE CONEXÕES</t>
  </si>
  <si>
    <t xml:space="preserve"> 15.2.23 </t>
  </si>
  <si>
    <t>TUBO DE PVC RÍGIDO PXB COM VIROLA E ANEL DE BORRACHA, LINHA ESGOTO SÉRIE REFORÇADA ´R´, DN= 75 MM, INCLUSIVE CONEXÕES</t>
  </si>
  <si>
    <t xml:space="preserve"> 15.2.24 </t>
  </si>
  <si>
    <t>TUBO DE PVC RÍGIDO SOLDÁVEL MARROM, DN= 40 MM, (1 1/4´), INCLUSIVE CONEXÕES</t>
  </si>
  <si>
    <t xml:space="preserve"> 15.2.25 </t>
  </si>
  <si>
    <t>TUBO DE PVC RÍGIDO BRANCO, PONTAS LISAS, SOLDÁVEL, LINHA ESGOTO SÉRIE NORMAL, DN= 40 MM, INCLUSIVE CONEXÕES</t>
  </si>
  <si>
    <t xml:space="preserve"> 15.2.26 </t>
  </si>
  <si>
    <t>TUBO DE PVC RÍGIDO, PONTAS LISAS, SOLDÁVEL, LINHA ESGOTO SÉRIE REFORÇADA ´R´, DN= 40 MM, INCLUSIVE CONEXÕES</t>
  </si>
  <si>
    <t xml:space="preserve"> 15.2.27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</si>
  <si>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</si>
  <si>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</si>
  <si>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15.2.28 </t>
  </si>
  <si>
    <t xml:space="preserve"> 15.2.29 </t>
  </si>
  <si>
    <t xml:space="preserve"> 15.2.30 </t>
  </si>
  <si>
    <t xml:space="preserve"> 104014 </t>
  </si>
  <si>
    <t>BUCHA DE REDUÇÃO, LONGA, PVC, SOLDÁVEL, DN 40 X 25 MM, INSTALADO EM RAMAL DE DISTRIBUIÇÃO DE ÁGUA - FORNECIMENTO E INSTALAÇÃO. AF_06/2022</t>
  </si>
  <si>
    <t xml:space="preserve"> 15.2.31 </t>
  </si>
  <si>
    <t xml:space="preserve"> 15.2.32 </t>
  </si>
  <si>
    <t xml:space="preserve"> 89408 </t>
  </si>
  <si>
    <t>JOELHO 90 GRAUS, PVC, SOLDÁVEL, DN 25MM, INSTALADO EM RAMAL DE DISTRIBUIÇÃO DE ÁGUA - FORNECIMENTO E INSTALAÇÃO. AF_06/2022</t>
  </si>
  <si>
    <t xml:space="preserve"> 15.2.33 </t>
  </si>
  <si>
    <t xml:space="preserve"> 15.2.34 </t>
  </si>
  <si>
    <t xml:space="preserve"> 86882 </t>
  </si>
  <si>
    <t xml:space="preserve"> 15.2.35 </t>
  </si>
  <si>
    <t xml:space="preserve"> 15.2.36 </t>
  </si>
  <si>
    <t xml:space="preserve"> 15.2.37 </t>
  </si>
  <si>
    <t xml:space="preserve"> 94962 </t>
  </si>
  <si>
    <t>CONCRETO MAGRO PARA LASTRO, TRAÇO 1:4,5:4,5 (EM MASSA SECA DE CIMENTO/ AREIA MÉDIA/ BRITA 1) - PREPARO MECÂNICO COM BETONEIRA 400 L. AF_05/2021</t>
  </si>
  <si>
    <t xml:space="preserve"> 15.2.38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</si>
  <si>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</si>
  <si>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</si>
  <si>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15.2.39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</si>
  <si>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</si>
  <si>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</si>
  <si>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15.2.40 </t>
  </si>
  <si>
    <t xml:space="preserve"> 89829 </t>
  </si>
  <si>
    <t>TE, PVC, SERIE NORMAL, ESGOTO PREDIAL, DN 75 X 75 MM, JUNTA ELÁSTICA, FORNECIDO E INSTALADO EM PRUMADA DE ESGOTO SANITÁRIO OU VENTILAÇÃO. AF_08/2022</t>
  </si>
  <si>
    <t xml:space="preserve"> 15.3 </t>
  </si>
  <si>
    <t>PLUVIAL</t>
  </si>
  <si>
    <t xml:space="preserve"> 15.3.1 </t>
  </si>
  <si>
    <t xml:space="preserve"> 15.3.2 </t>
  </si>
  <si>
    <t xml:space="preserve"> 15.3.3 </t>
  </si>
  <si>
    <t>RALO HEMISFERICO 100mm PVC (RALO ABACAXI)</t>
  </si>
  <si>
    <t xml:space="preserve"> 15.3.4 </t>
  </si>
  <si>
    <t xml:space="preserve"> 15.3.5 </t>
  </si>
  <si>
    <t xml:space="preserve"> 15.3.6 </t>
  </si>
  <si>
    <t xml:space="preserve"> 89742 </t>
  </si>
  <si>
    <t>CURVA CURTA 90 GRAUS, PVC, SERIE NORMAL, ESGOTO PREDIAL, DN 75 MM, JUNTA ELÁSTICA, FORNECIDO E INSTALADO EM RAMAL DE DESCARGA OU RAMAL DE ESGOTO SANITÁRIO. AF_08/2022</t>
  </si>
  <si>
    <t xml:space="preserve"> 15.3.7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</si>
  <si>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</si>
  <si>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</si>
  <si>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15.3.8 </t>
  </si>
  <si>
    <t xml:space="preserve"> 15.3.9 </t>
  </si>
  <si>
    <t xml:space="preserve"> 89599 </t>
  </si>
  <si>
    <t>LUVA SIMPLES, PVC, SERIE R, ÁGUA PLUVIAL, DN 75 MM, JUNTA ELÁSTICA, FORNECIDO E INSTALADO EM CONDUTORES VERTICAIS DE ÁGUAS PLUVIAIS. AF_06/2022</t>
  </si>
  <si>
    <t xml:space="preserve"> 15.3.10 </t>
  </si>
  <si>
    <t xml:space="preserve"> 89557 </t>
  </si>
  <si>
    <t>REDUÇÃO EXCÊNTRICA, PVC, SERIE R, ÁGUA PLUVIAL, DN 100 X 75 MM, JUNTA ELÁSTICA, FORNECIDO E INSTALADO EM RAMAL DE ENCAMINHAMENTO. AF_06/2022</t>
  </si>
  <si>
    <t xml:space="preserve"> 15.3.11 </t>
  </si>
  <si>
    <t>TUBO PVC RÍGIDO, TIPO COLETOR ESGOTO, JUNTA ELÁSTICA, DN= 100 MM, INCLUSIVE CONEXÕES</t>
  </si>
  <si>
    <t xml:space="preserve"> 15.3.12 </t>
  </si>
  <si>
    <t>TUBO PVC RÍGIDO, TIPO COLETOR ESGOTO, JUNTA ELÁSTICA, DN= 150 MM, INCLUSIVE CONEXÕES</t>
  </si>
  <si>
    <t xml:space="preserve"> 15.3.13 </t>
  </si>
  <si>
    <t>TUBO DE PVC RÍGIDO SOLDÁVEL MARROM, DN= 75 MM, (2 1/2´), INCLUSIVE CONEXÕES</t>
  </si>
  <si>
    <t xml:space="preserve"> 15.3.14 </t>
  </si>
  <si>
    <t xml:space="preserve"> CPU2094 </t>
  </si>
  <si>
    <t>CURVA PVC PARA REDE COLETOR ESGOTO, 45 GR, 200 MM, COM JUNTA ELASTICA.</t>
  </si>
  <si>
    <t xml:space="preserve"> 15.3.15 </t>
  </si>
  <si>
    <t xml:space="preserve"> 90696 </t>
  </si>
  <si>
    <t>TUBO DE PVC PARA REDE COLETORA DE ESGOTO DE PAREDE MACIÇA, DN 200 MM, JUNTA ELÁSTICA - FORNECIMENTO E ASSENTAMENTO. AF_01/2021</t>
  </si>
  <si>
    <t xml:space="preserve"> 15.3.16 </t>
  </si>
  <si>
    <t xml:space="preserve"> 15.3.17 </t>
  </si>
  <si>
    <t xml:space="preserve"> 15.3.18 </t>
  </si>
  <si>
    <t xml:space="preserve"> 15.4 </t>
  </si>
  <si>
    <t>PREVENÇÃO E COMBATE A INCÊNDIO (PCI)</t>
  </si>
  <si>
    <t xml:space="preserve"> 15.4.1 </t>
  </si>
  <si>
    <t xml:space="preserve"> 15.4.2 </t>
  </si>
  <si>
    <t xml:space="preserve"> 101910 </t>
  </si>
  <si>
    <t>EXTINTOR DE INCÊNDIO PORTÁTIL COM CARGA DE PQS DE 8 KG, CLASSE BC - FORNECIMENTO E INSTALAÇÃO. AF_10/2020_PE</t>
  </si>
  <si>
    <t xml:space="preserve"> 15.4.3 </t>
  </si>
  <si>
    <t xml:space="preserve"> 15.4.4 </t>
  </si>
  <si>
    <t>PLACA DE SINALIZAÇÃO EM PVC PARA AMBIENTES</t>
  </si>
  <si>
    <t xml:space="preserve"> 15.4.5 </t>
  </si>
  <si>
    <t xml:space="preserve"> 15.4.6 </t>
  </si>
  <si>
    <t>PLACA DE SINALIZAÇÃO EM PVC, COM INDICAÇÃO DE PROIBIÇÃO NORMATIVA</t>
  </si>
  <si>
    <t xml:space="preserve"> 15.4.7 </t>
  </si>
  <si>
    <t xml:space="preserve"> 15.4.8 </t>
  </si>
  <si>
    <t>BLOCO AUTÔNOMO DE ILUMINAÇÃO DE EMERGÊNCIA LED, COM AUTONOMIA MÍNIMA DE 3 HORAS, FLUXO LUMINOSO DE 2.000 ATÉ 3.000 LÚMENS, EQUIPADO COM 2 FARÓIS</t>
  </si>
  <si>
    <t xml:space="preserve"> 15.4.9 </t>
  </si>
  <si>
    <t xml:space="preserve"> 15.4.10 </t>
  </si>
  <si>
    <t>PLACA DE SINALIZAÇÃO DE SEGURANÇA CODIGO 14 - 315/158(NBR 13.434); CÓDIGO S3(NT 14/2010-ES) ("SAIDA DE EMERGÊNCIA" - SETA VERTICAL)</t>
  </si>
  <si>
    <t xml:space="preserve"> 15.4.11 </t>
  </si>
  <si>
    <t>PLACA FOTOLUMINESCENTE DE SINALIZACAO DE SEGURANCA CONTRA IN CENDIO,PARA EQUIPAMENTOS DE COMBATE A INCENDIO E ALARME,EM P VC ANTICHAMA,DIMENSOES APROXIMADAS DE (20X15)CM,CONFORME ABN T NBR 16820.FORNECIMENTO E COLOCACAO</t>
  </si>
  <si>
    <t>INSTALAÇÕES ELÉTRICAS</t>
  </si>
  <si>
    <t xml:space="preserve"> 16.1 </t>
  </si>
  <si>
    <t>INFRAESTRUTURA</t>
  </si>
  <si>
    <t xml:space="preserve"> 16.1.1 </t>
  </si>
  <si>
    <t xml:space="preserve"> 16.1.2 </t>
  </si>
  <si>
    <t xml:space="preserve"> 91940 </t>
  </si>
  <si>
    <t>CAIXA RETANGULAR 4" X 2" MÉDIA (1,30 M DO PISO), PVC, INSTALADA EM PAREDE - FORNECIMENTO E INSTALAÇÃO. AF_03/2023</t>
  </si>
  <si>
    <t xml:space="preserve"> 16.1.3 </t>
  </si>
  <si>
    <t xml:space="preserve"> 91937 </t>
  </si>
  <si>
    <t>CAIXA OCTOGONAL 3" X 3", PVC, INSTALADA EM LAJE - FORNECIMENTO E INSTALAÇÃO. AF_03/2023</t>
  </si>
  <si>
    <t xml:space="preserve"> 16.1.4 </t>
  </si>
  <si>
    <t xml:space="preserve"> 92868 </t>
  </si>
  <si>
    <t>CAIXA RETANGULAR 4" X 2" MÉDIA (1,30 M DO PISO), METÁLICA, INSTALADA EM PAREDE - FORNECIMENTO E INSTALAÇÃO. AF_03/2023</t>
  </si>
  <si>
    <t xml:space="preserve"> 16.1.5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</si>
  <si>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</si>
  <si>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</si>
  <si>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16.1.6 </t>
  </si>
  <si>
    <t>CJ</t>
  </si>
  <si>
    <t xml:space="preserve"> 16.1.7 </t>
  </si>
  <si>
    <t>LEITOS - PORCA E ARRUELA 3/8""</t>
  </si>
  <si>
    <t xml:space="preserve"> 16.1.8 </t>
  </si>
  <si>
    <t>CHUMBADOR CB 3/8""x2.1/2""+ PARAFUSO</t>
  </si>
  <si>
    <t xml:space="preserve"> 16.1.9 </t>
  </si>
  <si>
    <t xml:space="preserve"> 16.1.10 </t>
  </si>
  <si>
    <t>SUPORTE PARA FIXACAO FITA ALUMINIO OU CABO COBRE NU</t>
  </si>
  <si>
    <t xml:space="preserve"> 16.1.11 </t>
  </si>
  <si>
    <t>VERGALHAO ACO GALV C/OM ROSCA TOTAL PARA PERFILADO 1/4""</t>
  </si>
  <si>
    <t xml:space="preserve"> 16.1.12 </t>
  </si>
  <si>
    <t xml:space="preserve"> 91935 </t>
  </si>
  <si>
    <t>CABO DE COBRE FLEXÍVEL ISOLADO, 16 MM², ANTI-CHAMA 0,6/1,0 KV, PARA CIRCUITOS TERMINAIS - FORNECIMENTO E INSTALAÇÃO. AF_03/2023</t>
  </si>
  <si>
    <t xml:space="preserve"> 16.1.13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</si>
  <si>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</si>
  <si>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</si>
  <si>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16.1.14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</si>
  <si>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</si>
  <si>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</si>
  <si>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16.1.15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</si>
  <si>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</si>
  <si>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</si>
  <si>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16.1.16 </t>
  </si>
  <si>
    <t xml:space="preserve"> 91931 </t>
  </si>
  <si>
    <t>CABO DE COBRE FLEXÍVEL ISOLADO, 6 MM², ANTI-CHAMA 0,6/1,0 KV, PARA CIRCUITOS TERMINAIS - FORNECIMENTO E INSTALAÇÃO. AF_03/2023</t>
  </si>
  <si>
    <t xml:space="preserve"> 16.1.17 </t>
  </si>
  <si>
    <t xml:space="preserve"> 91924 </t>
  </si>
  <si>
    <t>CABO DE COBRE FLEXÍVEL ISOLADO, 1,5 MM², ANTI-CHAMA 450/750 V, PARA CIRCUITOS TERMINAIS - FORNECIMENTO E INSTALAÇÃO. AF_03/2023</t>
  </si>
  <si>
    <t xml:space="preserve"> 16.1.18 </t>
  </si>
  <si>
    <t xml:space="preserve"> 91926 </t>
  </si>
  <si>
    <t>CABO DE COBRE FLEXÍVEL ISOLADO, 2,5 MM², ANTI-CHAMA 450/750 V, PARA CIRCUITOS TERMINAIS - FORNECIMENTO E INSTALAÇÃO. AF_03/2023</t>
  </si>
  <si>
    <t xml:space="preserve"> 16.1.19 </t>
  </si>
  <si>
    <t xml:space="preserve"> 91928 </t>
  </si>
  <si>
    <t>CABO DE COBRE FLEXÍVEL ISOLADO, 4 MM², ANTI-CHAMA 450/750 V, PARA CIRCUITOS TERMINAIS - FORNECIMENTO E INSTALAÇÃO. AF_03/2023</t>
  </si>
  <si>
    <t xml:space="preserve"> 16.1.20 </t>
  </si>
  <si>
    <t xml:space="preserve"> 91930 </t>
  </si>
  <si>
    <t>CABO DE COBRE FLEXÍVEL ISOLADO, 6 MM², ANTI-CHAMA 450/750 V, PARA CIRCUITOS TERMINAIS - FORNECIMENTO E INSTALAÇÃO. AF_03/2023</t>
  </si>
  <si>
    <t xml:space="preserve"> 16.1.21 </t>
  </si>
  <si>
    <t xml:space="preserve"> 97886 </t>
  </si>
  <si>
    <t>CAIXA ENTERRADA ELÉTRICA RETANGULAR, EM ALVENARIA COM TIJOLOS CERÂMICOS MACIÇOS, FUNDO COM BRITA, DIMENSÕES INTERNAS: 0,3X0,3X0,3 M. AF_12/2020</t>
  </si>
  <si>
    <t xml:space="preserve"> 16.1.22 </t>
  </si>
  <si>
    <t>CAIXA DE PASSAGEM CH.DE ACO C/TAMPA APARAF. 200x200x100 PISO</t>
  </si>
  <si>
    <t xml:space="preserve"> 16.1.23 </t>
  </si>
  <si>
    <t>CAIXA DE PASSAGEM DE ACO C/ TAMPA APARAFUSADA 302X302X120</t>
  </si>
  <si>
    <t xml:space="preserve"> 16.1.24 </t>
  </si>
  <si>
    <t xml:space="preserve"> 91955 </t>
  </si>
  <si>
    <t>INTERRUPTOR PARALELO (1 MÓDULO), 10A/250V, INCLUINDO SUPORTE E PLACA - FORNECIMENTO E INSTALAÇÃO. AF_03/2023</t>
  </si>
  <si>
    <t xml:space="preserve"> 16.1.25 </t>
  </si>
  <si>
    <t xml:space="preserve"> 91961 </t>
  </si>
  <si>
    <t>INTERRUPTOR PARALELO (2 MÓDULOS), 10A/250V, INCLUINDO SUPORTE E PLACA - FORNECIMENTO E INSTALAÇÃO. AF_03/2023</t>
  </si>
  <si>
    <t xml:space="preserve"> 16.1.26 </t>
  </si>
  <si>
    <t xml:space="preserve"> 91957 </t>
  </si>
  <si>
    <t>INTERRUPTOR SIMPLES (1 MÓDULO) COM INTERRUPTOR PARALELO (1 MÓDULO), 10A/250V, INCLUINDO SUPORTE E PLACA - FORNECIMENTO E INSTALAÇÃO. AF_03/2023</t>
  </si>
  <si>
    <t xml:space="preserve"> 16.1.27 </t>
  </si>
  <si>
    <t xml:space="preserve"> 91953 </t>
  </si>
  <si>
    <t>INTERRUPTOR SIMPLES (1 MÓDULO), 10A/250V, INCLUINDO SUPORTE E PLACA - FORNECIMENTO E INSTALAÇÃO. AF_03/2023</t>
  </si>
  <si>
    <t xml:space="preserve"> 16.1.28 </t>
  </si>
  <si>
    <t>PLACA COM UM FURO IMPERIA BRANCO IRIEL P/ SAIDA CABO DE SOM</t>
  </si>
  <si>
    <t xml:space="preserve"> 16.1.29 </t>
  </si>
  <si>
    <t>PLACA CEGA SEM FURO</t>
  </si>
  <si>
    <t xml:space="preserve"> 16.1.30 </t>
  </si>
  <si>
    <t>PLACA (ESPELHO) 1 POSTO HORIZONTAL 4x2 PIAL PLUS</t>
  </si>
  <si>
    <t xml:space="preserve"> 16.1.31 </t>
  </si>
  <si>
    <t xml:space="preserve"> 91996 </t>
  </si>
  <si>
    <t>TOMADA MÉDIA DE EMBUTIR (1 MÓDULO), 2P+T 10 A, INCLUINDO SUPORTE E PLACA - FORNECIMENTO E INSTALAÇÃO. AF_03/2023</t>
  </si>
  <si>
    <t xml:space="preserve"> 16.1.32 </t>
  </si>
  <si>
    <t xml:space="preserve"> 92028 </t>
  </si>
  <si>
    <t>INTERRUPTOR PARALELO (1 MÓDULO) COM 1 TOMADA DE EMBUTIR 2P+T 10 A, SEM SUPORTE E SEM PLACA - FORNECIMENTO E INSTALAÇÃO. AF_03/2023</t>
  </si>
  <si>
    <t xml:space="preserve"> 16.1.33 </t>
  </si>
  <si>
    <t xml:space="preserve"> 92022 </t>
  </si>
  <si>
    <t>INTERRUPTOR SIMPLES (1 MÓDULO) COM 1 TOMADA DE EMBUTIR 2P+T 10 A, SEM SUPORTE E SEM PLACA - FORNECIMENTO E INSTALAÇÃO. AF_03/2023</t>
  </si>
  <si>
    <t xml:space="preserve"> 16.1.34 </t>
  </si>
  <si>
    <t xml:space="preserve"> 92002 </t>
  </si>
  <si>
    <t>TOMADA MÉDIA DE EMBUTIR (2 MÓDULOS), 2P+T 10 A, SEM SUPORTE E SEM PLACA - FORNECIMENTO E INSTALAÇÃO. AF_03/2023</t>
  </si>
  <si>
    <t xml:space="preserve"> 16.1.35 </t>
  </si>
  <si>
    <t xml:space="preserve"> 92003 </t>
  </si>
  <si>
    <t>TOMADA MÉDIA DE EMBUTIR (2 MÓDULOS), 2P+T 20 A, SEM SUPORTE E SEM PLACA - FORNECIMENTO E INSTALAÇÃO. AF_03/2023</t>
  </si>
  <si>
    <t xml:space="preserve"> 16.1.36 </t>
  </si>
  <si>
    <t xml:space="preserve"> 92010 </t>
  </si>
  <si>
    <t>TOMADA MÉDIA DE EMBUTIR (3 MÓDULOS), 2P+T 10 A, SEM SUPORTE E SEM PLACA - FORNECIMENTO E INSTALAÇÃO. AF_03/2023</t>
  </si>
  <si>
    <t xml:space="preserve"> 16.1.37 </t>
  </si>
  <si>
    <t xml:space="preserve"> 91994 </t>
  </si>
  <si>
    <t>TOMADA MÉDIA DE EMBUTIR (1 MÓDULO), 2P+T 10 A, SEM SUPORTE E SEM PLACA - FORNECIMENTO E INSTALAÇÃO. AF_03/2023</t>
  </si>
  <si>
    <t xml:space="preserve"> 16.1.38 </t>
  </si>
  <si>
    <t xml:space="preserve"> 91995 </t>
  </si>
  <si>
    <t>TOMADA MÉDIA DE EMBUTIR (1 MÓDULO), 2P+T 20 A, SEM SUPORTE E SEM PLACA - FORNECIMENTO E INSTALAÇÃO. AF_03/2023</t>
  </si>
  <si>
    <t xml:space="preserve"> 16.1.39 </t>
  </si>
  <si>
    <t xml:space="preserve"> 16.1.40 </t>
  </si>
  <si>
    <t>DISJUNTOR DIN TRIPOLAR 100A CURVA C STECK</t>
  </si>
  <si>
    <t xml:space="preserve"> 16.1.41 </t>
  </si>
  <si>
    <t xml:space="preserve"> 93653 </t>
  </si>
  <si>
    <t xml:space="preserve"> 16.1.42 </t>
  </si>
  <si>
    <t xml:space="preserve"> 93654 </t>
  </si>
  <si>
    <t xml:space="preserve"> 16.1.43 </t>
  </si>
  <si>
    <t xml:space="preserve"> 93661 </t>
  </si>
  <si>
    <t xml:space="preserve"> 16.1.44 </t>
  </si>
  <si>
    <t xml:space="preserve"> 93662 </t>
  </si>
  <si>
    <t xml:space="preserve"> 16.1.45 </t>
  </si>
  <si>
    <t xml:space="preserve"> 93664 </t>
  </si>
  <si>
    <t xml:space="preserve"> 16.1.46 </t>
  </si>
  <si>
    <t xml:space="preserve"> 93665 </t>
  </si>
  <si>
    <t xml:space="preserve"> 16.1.47 </t>
  </si>
  <si>
    <t xml:space="preserve"> 16.1.48 </t>
  </si>
  <si>
    <t xml:space="preserve"> 16.1.49 </t>
  </si>
  <si>
    <t>DISPOSITIVO PROTETOR DE SURTO 220V OU 127V, 20 KA, TRIFASICO</t>
  </si>
  <si>
    <t xml:space="preserve"> 16.1.50 </t>
  </si>
  <si>
    <t>DISPOSITIVO DE PROTEÇÃO CONTRA SURTO, 1 POLO, SUPORTABILIDADE &amp;LT;= 4 KV, UN ATÉ 240V/415V, IIMP = 60 KA, CURVA DE ENSAIO 10/350µS - CLASSE 1</t>
  </si>
  <si>
    <t xml:space="preserve"> 16.1.51 </t>
  </si>
  <si>
    <t>DISPOSITIVO DIF.RESIDUAL DR ALTA SENS. TETRAP.100A</t>
  </si>
  <si>
    <t xml:space="preserve"> 16.1.52 </t>
  </si>
  <si>
    <t xml:space="preserve"> 16.1.53 </t>
  </si>
  <si>
    <t>SAIDA HORIZONTAL PARA ELETROCALHA 1 1/4""</t>
  </si>
  <si>
    <t xml:space="preserve"> 16.1.54 </t>
  </si>
  <si>
    <t>CURVA VERTICAL EXTERNA PARA ELETROCALHA 100X50mm</t>
  </si>
  <si>
    <t xml:space="preserve"> 16.1.55 </t>
  </si>
  <si>
    <t>ELETROCALHA PERFURADA TIPO ""U"" 100X50 CHAPA 20 SEM TAMPA</t>
  </si>
  <si>
    <t xml:space="preserve"> 16.1.56 </t>
  </si>
  <si>
    <t xml:space="preserve"> 16.1.57 </t>
  </si>
  <si>
    <t xml:space="preserve"> 16.1.58 </t>
  </si>
  <si>
    <t xml:space="preserve"> 16.1.59 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</si>
  <si>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</si>
  <si>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</si>
  <si>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16.1.60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</si>
  <si>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</si>
  <si>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</si>
  <si>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16.1.61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</si>
  <si>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</si>
  <si>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</si>
  <si>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16.1.62 </t>
  </si>
  <si>
    <t xml:space="preserve"> 91865 </t>
  </si>
  <si>
    <t>ELETRODUTO RÍGIDO ROSCÁVEL, PVC, DN 40 MM (1 1/4"), PARA CIRCUITOS TERMINAIS, INSTALADO EM FORRO - FORNECIMENTO E INSTALAÇÃO. AF_03/2023</t>
  </si>
  <si>
    <t xml:space="preserve"> 16.1.63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</si>
  <si>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</si>
  <si>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</si>
  <si>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16.1.64 </t>
  </si>
  <si>
    <t>ELETRODUTO GALVANIZADO CONFORME NBR13057 -  1 1/4´ COM ACESSÓRIOS</t>
  </si>
  <si>
    <t xml:space="preserve"> 16.1.65 </t>
  </si>
  <si>
    <t xml:space="preserve"> 16.1.66 </t>
  </si>
  <si>
    <t xml:space="preserve"> 16.1.67 </t>
  </si>
  <si>
    <t xml:space="preserve"> 101538 </t>
  </si>
  <si>
    <t>ARMAÇÃO SECUNDÁRIA, COM 1 ESTRIBO E 1 ISOLADOR - FORNECIMENTO E INSTALAÇÃO. AF_07/2020</t>
  </si>
  <si>
    <t xml:space="preserve"> 16.1.68 </t>
  </si>
  <si>
    <t xml:space="preserve"> 97359 </t>
  </si>
  <si>
    <t xml:space="preserve"> 16.1.69 </t>
  </si>
  <si>
    <t>BARRAMENTO PENTE 12 POLOS BIFASICO 63A FORCELINE</t>
  </si>
  <si>
    <t xml:space="preserve"> 16.1.70 </t>
  </si>
  <si>
    <t>BARRAMENTO BIFASICO 34 POLOS 100A COM NEUTRO E TERRA</t>
  </si>
  <si>
    <t xml:space="preserve"> 16.1.71 </t>
  </si>
  <si>
    <t>BARRAMENTO TRIFASICO PARA ATA 57 DISJUNTORES DIN STECK</t>
  </si>
  <si>
    <t xml:space="preserve"> 16.2 </t>
  </si>
  <si>
    <t>ILUMINAÇÃO</t>
  </si>
  <si>
    <t xml:space="preserve"> 16.2.1 </t>
  </si>
  <si>
    <t xml:space="preserve"> 97607 </t>
  </si>
  <si>
    <t xml:space="preserve"> 16.2.2 </t>
  </si>
  <si>
    <t>LUMINÁRIA LED RETANGULAR DE SOBREPOR COM DIFUSOR TRANSLÚCIDO, 4000 K, FLUXO LUMINOSO DE 3690 A 4800 LM, POTÊNCIA DE 35 W A 41 W</t>
  </si>
  <si>
    <t xml:space="preserve"> 16.2.3 </t>
  </si>
  <si>
    <t>LUMINARIA DE EMBUTIR PLAFON 18W LED BRANCO FRIO 22,5x22,5</t>
  </si>
  <si>
    <t xml:space="preserve"> 16.2.4 </t>
  </si>
  <si>
    <t xml:space="preserve"> 16.2.5 </t>
  </si>
  <si>
    <t>LUMINARIA COLUNA/PISO CUPULA REDONDA TECIDO, BASE/HASTE ACO</t>
  </si>
  <si>
    <t xml:space="preserve"> 16.3 </t>
  </si>
  <si>
    <t>SPDA</t>
  </si>
  <si>
    <t xml:space="preserve"> 16.3.1 </t>
  </si>
  <si>
    <t xml:space="preserve"> 16.3.2 </t>
  </si>
  <si>
    <t xml:space="preserve"> 101801 </t>
  </si>
  <si>
    <t>CAIXA COM GRELHA RETANGULAR DE FERRO FUNDIDO, EM ALVENARIA COM BLOCOS DE CONCRETO, DIMENSÕES INTERNAS: 0,30 X 1,00 X 1,00. AF_12/2020</t>
  </si>
  <si>
    <t xml:space="preserve"> 16.3.3 </t>
  </si>
  <si>
    <t xml:space="preserve"> 98111 </t>
  </si>
  <si>
    <t>CAIXA DE INSPEÇÃO PARA ATERRAMENTO, CIRCULAR, EM POLIETILENO, DIÂMETRO INTERNO = 0,3 M. AF_12/2020</t>
  </si>
  <si>
    <t xml:space="preserve"> 16.3.4 </t>
  </si>
  <si>
    <t xml:space="preserve"> 96986 </t>
  </si>
  <si>
    <t>HASTE DE ATERRAMENTO, DIÂMETRO 3/4", COM 3 METROS - FORNECIMENTO E INSTALAÇÃO. AF_08/2023</t>
  </si>
  <si>
    <t xml:space="preserve"> 16.3.5 </t>
  </si>
  <si>
    <t xml:space="preserve"> 96989 </t>
  </si>
  <si>
    <t>CAPTOR TIPO FRANKLIN PARA SPDA - FORNECIMENTO E INSTALAÇÃO. AF_08/2023</t>
  </si>
  <si>
    <t xml:space="preserve"> 16.3.6 </t>
  </si>
  <si>
    <t xml:space="preserve"> 96988 </t>
  </si>
  <si>
    <t>MASTRO 1 ½", COM 3 METROS, PARA SPDA - FORNECIMENTO E INSTALAÇÃO. AF_08/2023</t>
  </si>
  <si>
    <t xml:space="preserve"> 16.3.7 </t>
  </si>
  <si>
    <t xml:space="preserve"> 104746 </t>
  </si>
  <si>
    <t>MINI CAPTOR PARA SPDA - FORNECIMENTO E INSTALAÇÃO. AF_08/2023</t>
  </si>
  <si>
    <t xml:space="preserve"> 16.3.8 </t>
  </si>
  <si>
    <t xml:space="preserve"> 96987 </t>
  </si>
  <si>
    <t xml:space="preserve"> 16.3.9 </t>
  </si>
  <si>
    <t xml:space="preserve"> 101663 </t>
  </si>
  <si>
    <t xml:space="preserve"> 16.3.10 </t>
  </si>
  <si>
    <t xml:space="preserve"> 16.3.11 </t>
  </si>
  <si>
    <t xml:space="preserve"> 16.3.12 </t>
  </si>
  <si>
    <t xml:space="preserve"> 96984 </t>
  </si>
  <si>
    <t>ELETRODUTO PVC RÍGIDO, DIÂMETRO 40MM, COM 3 METROS, PARA SPDA - FORNECIMENTO E INSTALAÇÃO. AF_08/2023</t>
  </si>
  <si>
    <t xml:space="preserve"> 16.3.13 </t>
  </si>
  <si>
    <t xml:space="preserve"> 101548 </t>
  </si>
  <si>
    <t>ISOLADOR, TIPO ROLDANA, PARA BAIXA TENSÃO - FORNECIMENTO E INSTALAÇÃO. AF_07/2020</t>
  </si>
  <si>
    <t>CLIMATIZAÇÃO</t>
  </si>
  <si>
    <t xml:space="preserve"> 17.1 </t>
  </si>
  <si>
    <t xml:space="preserve"> 17.1.1 </t>
  </si>
  <si>
    <t xml:space="preserve"> 97331 </t>
  </si>
  <si>
    <t>TUBO EM COBRE FLEXÍVEL, DN 1/4", COM ISOLAMENTO, INSTALADO EM RAMAL DE ALIMENTAÇÃO DE AR CONDICIONADO COM CONDENSADORA CENTRAL - FORNECIMENTO E INSTALAÇÃO. AF_12/2015</t>
  </si>
  <si>
    <t xml:space="preserve"> 17.1.2 </t>
  </si>
  <si>
    <t xml:space="preserve"> 103290 </t>
  </si>
  <si>
    <t>TUBO EM COBRE FLEXÍVEL, DN 3/8", COM ISOLAMENTO, INSTALADO EM FORRO, PARA RAMAL DE ALIMENTAÇÃO DE AR CONDICIONADO, INCLUSO FIXADOR. AF_11/2021</t>
  </si>
  <si>
    <t xml:space="preserve"> 17.1.3 </t>
  </si>
  <si>
    <t xml:space="preserve"> 103291 </t>
  </si>
  <si>
    <t>TUBO EM COBRE FLEXÍVEL, DN 1/2", COM ISOLAMENTO, INSTALADO EM FORRO, PARA RAMAL DE ALIMENTAÇÃO DE AR CONDICIONADO, INCLUSO FIXADOR. AF_11/2021</t>
  </si>
  <si>
    <t xml:space="preserve"> 17.1.4 </t>
  </si>
  <si>
    <t xml:space="preserve"> 97330 </t>
  </si>
  <si>
    <t xml:space="preserve"> 17.1.5 </t>
  </si>
  <si>
    <t xml:space="preserve"> 17.1.6 </t>
  </si>
  <si>
    <t>CAIXA PARA ENCAIXE E INSTALACAO APARELHO AR CONDICIONADO</t>
  </si>
  <si>
    <t xml:space="preserve"> 17.1.7 </t>
  </si>
  <si>
    <t>DUTO PARA EXAUSTAO DE AR/VENTILACAO,CHAVETADO EM CHAPA DE AC O GALVANIZADO,NAS DIVERSAS BITOLAS,CONFORME ABNT NBR 16401,I NCLUSIVE SUPORTES PINTADOS,GRELHAS,DIFUSORES EM ALUMINIO EXT RUDADO E DEMAIS ITENS NECESSARIOS.FORNECIMENTO E COLOCACAO</t>
  </si>
  <si>
    <t xml:space="preserve"> 17.1.8 </t>
  </si>
  <si>
    <t>DUTO FLEXIVEL DE ALUMINIO C/ ISOLAM. TERM.LA VIDRO 150MM 6""</t>
  </si>
  <si>
    <t xml:space="preserve"> 17.1.9 </t>
  </si>
  <si>
    <t>DUTO FLEXIVEL DE ALUMINIO C/ ISOLAM. TERM.LA VIDRO 100MM 4""</t>
  </si>
  <si>
    <t xml:space="preserve"> 17.1.10 </t>
  </si>
  <si>
    <t xml:space="preserve"> 17.1.11 </t>
  </si>
  <si>
    <t xml:space="preserve"> 17.1.12 </t>
  </si>
  <si>
    <t xml:space="preserve"> 90460 </t>
  </si>
  <si>
    <t>SUPORTE PARA 2 TUBOS HORIZONTAIS, ESPAÇADO A CADA 56 CM, EM PERFILADO COM COMPRIMENTO DE 25 CM FIXADO EM LAJE, POR METRO DE TUBULAÇÃO FIXADA. AF_09/2023</t>
  </si>
  <si>
    <t xml:space="preserve"> 17.2 </t>
  </si>
  <si>
    <t xml:space="preserve"> 17.2.1 </t>
  </si>
  <si>
    <t>EXAUSTOR CENTRIFUGO SIROCO TRIFASICO EC5-TN-3</t>
  </si>
  <si>
    <t xml:space="preserve"> 17.2.2 </t>
  </si>
  <si>
    <t>EXAUSTOR CENTRIFUGO SIROCO TRIFASICO MOD: EC3-TN-1,5</t>
  </si>
  <si>
    <t xml:space="preserve"> 17.2.3 </t>
  </si>
  <si>
    <t>CAIXA DE VENTILACAO PARA FORRO CAB-250 - 220V - S&amp;P</t>
  </si>
  <si>
    <t xml:space="preserve"> 17.2.4 </t>
  </si>
  <si>
    <t>EXAUSTOR AXIAL MULTIVAC MODELO MURO 150A</t>
  </si>
  <si>
    <t>DADOS E VOZ</t>
  </si>
  <si>
    <t xml:space="preserve"> 18.1 </t>
  </si>
  <si>
    <t xml:space="preserve"> 18.2 </t>
  </si>
  <si>
    <t xml:space="preserve"> 18.3 </t>
  </si>
  <si>
    <t xml:space="preserve"> 98307 </t>
  </si>
  <si>
    <t>TOMADA DE REDE RJ45 - FORNECIMENTO E INSTALAÇÃO. AF_11/2019</t>
  </si>
  <si>
    <t xml:space="preserve"> 18.4 </t>
  </si>
  <si>
    <t xml:space="preserve"> 18.5 </t>
  </si>
  <si>
    <t xml:space="preserve"> 18.6 </t>
  </si>
  <si>
    <t xml:space="preserve"> 18.7 </t>
  </si>
  <si>
    <t xml:space="preserve"> 18.8 </t>
  </si>
  <si>
    <t>TOMADA PARA TV, TIPO PINO JACK, COM PLACA</t>
  </si>
  <si>
    <t>GASES MEDICINAIS</t>
  </si>
  <si>
    <t xml:space="preserve"> 19.1 </t>
  </si>
  <si>
    <t xml:space="preserve"> 103835 </t>
  </si>
  <si>
    <t>TUBO EM COBRE RÍGIDO, DN 15 MM, CLASSE A, SEM ISOLAMENTO, INSTALADO EM RAMAL E SUB-RAMAL DE GÁS MEDICINAL - FORNECIMENTO E INSTALAÇÃO. AF_04/2022</t>
  </si>
  <si>
    <t xml:space="preserve"> 19.2 </t>
  </si>
  <si>
    <t xml:space="preserve"> 103865 </t>
  </si>
  <si>
    <t>TÊ EM COBRE, DN 15 MM, SEM ANEL DE SOLDA, INSTALADO EM RAMAL E SUB-RAMAL DE GÁS MEDICINAL - FORNECIMENTO E INSTALAÇÃO. AF_04/2022</t>
  </si>
  <si>
    <t xml:space="preserve"> 19.3 </t>
  </si>
  <si>
    <t xml:space="preserve"> 103838 </t>
  </si>
  <si>
    <t>COTOVELO EM COBRE, DN 15 MM, 90 GRAUS, SEM ANEL DE SOLDA, INSTALADO EM RAMAL E SUB-RAMAL DE GÁS MEDICINAL - FORNECIMENTO E INSTALAÇÃO. AF_04/2022</t>
  </si>
  <si>
    <t xml:space="preserve"> 19.4 </t>
  </si>
  <si>
    <t xml:space="preserve"> 103847 </t>
  </si>
  <si>
    <t>LUVA EM COBRE, DN 15 MM, SEM ANEL DE SOLDA, INSTALADO EM RAMAL E SUB-RAMAL DE GÁS MEDICINAL - FORNECIMENTO E INSTALAÇÃO. AF_04/2022</t>
  </si>
  <si>
    <t xml:space="preserve"> 19.5 </t>
  </si>
  <si>
    <t xml:space="preserve"> CPU2424 </t>
  </si>
  <si>
    <t>POSTO DE CONSUMO DE O2 OU AR VÁCUO OU N2O</t>
  </si>
  <si>
    <t xml:space="preserve"> 19.6 </t>
  </si>
  <si>
    <t xml:space="preserve"> 19.7 </t>
  </si>
  <si>
    <t xml:space="preserve"> 19.8 </t>
  </si>
  <si>
    <t xml:space="preserve"> 19.9 </t>
  </si>
  <si>
    <t xml:space="preserve"> 19.10 </t>
  </si>
  <si>
    <t xml:space="preserve"> 100862 </t>
  </si>
  <si>
    <t>SUPORTE MÃO FRANCESA EM ACO, ABAS IGUAIS 40 CM, CAPACIDADE MINIMA 70 KG, BRANCO - FORNECIMENTO E INSTALAÇÃO. AF_01/2020</t>
  </si>
  <si>
    <t xml:space="preserve"> 19.11 </t>
  </si>
  <si>
    <t xml:space="preserve"> 91179 </t>
  </si>
  <si>
    <t>URBANIZAÇÃO</t>
  </si>
  <si>
    <t xml:space="preserve"> 20.1 </t>
  </si>
  <si>
    <t>PAVIMENTAÇÃO E ACESSIBILIDADE</t>
  </si>
  <si>
    <t xml:space="preserve"> 20.1.1 </t>
  </si>
  <si>
    <t xml:space="preserve"> 104658 </t>
  </si>
  <si>
    <t>PISO PODOTÁTIL DE ALERTA OU DIRECIONAL, DE CONCRETO, ASSENTADO SOBRE ARGAMASSA. AF_03/2024</t>
  </si>
  <si>
    <t xml:space="preserve"> 20.2 </t>
  </si>
  <si>
    <t>PAISAGISMO</t>
  </si>
  <si>
    <t xml:space="preserve"> 20.2.1 </t>
  </si>
  <si>
    <t xml:space="preserve"> 103946 </t>
  </si>
  <si>
    <t xml:space="preserve"> 20.3 </t>
  </si>
  <si>
    <t>SINALIZAÇÃO</t>
  </si>
  <si>
    <t xml:space="preserve"> 20.3.1 </t>
  </si>
  <si>
    <t>SERVIÇOS COMPLEMENTARES</t>
  </si>
  <si>
    <t xml:space="preserve"> 21.1 </t>
  </si>
  <si>
    <t>Totais -&gt;</t>
  </si>
  <si>
    <t>Total sem BDI</t>
  </si>
  <si>
    <t>Total do BDI</t>
  </si>
  <si>
    <t>Total Geral</t>
  </si>
  <si>
    <t xml:space="preserve"> CPU2547 </t>
  </si>
  <si>
    <t xml:space="preserve"> CPU2656 </t>
  </si>
  <si>
    <t xml:space="preserve"> CPU2574 </t>
  </si>
  <si>
    <t xml:space="preserve"> CPU2532 </t>
  </si>
  <si>
    <t xml:space="preserve"> CPU2552 </t>
  </si>
  <si>
    <t>REGULARIZAÇÃO DE BASE PARA REVEST. DE PISOS COM ARG. TRAÇO T4, ESP. MÉDIA = 2,5CM</t>
  </si>
  <si>
    <t xml:space="preserve"> CPU2537 </t>
  </si>
  <si>
    <t>CHAPISCO APLICADO EM ALVENARIA (COM PRESENÇA DE VÃOS) E ESTRUTURAS DE CONCRETO DE FACHADA, COM COLHER DE PEDREIRO. ARGAMASSA TRAÇO 1:3 COM PREPARO EM BETONEIRA 400L. AF_10/2022</t>
  </si>
  <si>
    <t xml:space="preserve"> CPU2650 </t>
  </si>
  <si>
    <t>CABO DE COBRE NU MEIO DURO 7 FIOS 35MM2</t>
  </si>
  <si>
    <t xml:space="preserve"> CPU2640 </t>
  </si>
  <si>
    <t>LUMINÁRIA PLAFON (SOBREPOR) 40 X 40 - 36 W - 6000K - G- LIGHT OU SIMILAR</t>
  </si>
  <si>
    <t xml:space="preserve"> CPU2675 </t>
  </si>
  <si>
    <t>LIMPEZA/REMOÇÃO DE TINTAS EM PISOS E REVESTIMENTOS</t>
  </si>
  <si>
    <t xml:space="preserve"> CPU2526 </t>
  </si>
  <si>
    <t>LOCAÇÃO DE CONTAINER TIPO DEPÓSITO - ÁREA MÍNIMA DE 13,80 M2</t>
  </si>
  <si>
    <t>UNXMÊS</t>
  </si>
  <si>
    <t xml:space="preserve"> CPU2653 </t>
  </si>
  <si>
    <t>LOCAÇÃO CONVENCIONAL DE OBRA, UTILIZANDO GABARITO DE TÁBUAS CORRIDAS PONTALETADAS A CADA 2,00M - 2 UTILIZAÇÕES. AF_03/2024</t>
  </si>
  <si>
    <t xml:space="preserve"> CPU2529 </t>
  </si>
  <si>
    <t xml:space="preserve"> CPU2651 </t>
  </si>
  <si>
    <t>CABO DE COBRE NU MEIO DURO 7 FIOS 50MM2</t>
  </si>
  <si>
    <t xml:space="preserve"> CPU2658 </t>
  </si>
  <si>
    <t>BARRA ROSCADA BICROMATIZADA Ø 3/8" X 3000MM</t>
  </si>
  <si>
    <t xml:space="preserve"> CPU2549 </t>
  </si>
  <si>
    <t>TUBO, PVC, SOLDÁVEL, DE 25MM, INSTALADO EM RAMAL OU SUB-RAMAL DE ÁGUA - FORNECIMENTO E INSTALAÇÃO. AF_06/2022</t>
  </si>
  <si>
    <t xml:space="preserve"> CPU2556 </t>
  </si>
  <si>
    <t>TAMPO/BANCADA EM GRANITO BRANCO SIENA, E=2CM</t>
  </si>
  <si>
    <t>IMPERMEABILIZAÇÃO DE SUPERFÍCIE COM ARGAMASSA POLIMÉRICA / MEMBRANA ACRÍLICA, 4 DEMÃOS, REFORÇADA COM VÉU DE POLIÉSTER (MAV). AF_09/2023</t>
  </si>
  <si>
    <t xml:space="preserve"> CPU2686 </t>
  </si>
  <si>
    <t>PORTA DE ALUMÍNIO ANODIZADO COM VIDRO, 3 FOLHAS, ABERTURA DE CORRER</t>
  </si>
  <si>
    <t xml:space="preserve"> CPU2530 </t>
  </si>
  <si>
    <t xml:space="preserve"> CPU2648 </t>
  </si>
  <si>
    <t xml:space="preserve"> CPU2562 </t>
  </si>
  <si>
    <t>TORNEIRA DE MESA COM FECHAMENTO AUTOMÁTICO, LINHA DECAMATIC ECO, REF.1173.C, DECA OU SIMILAR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</si>
  <si>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</si>
  <si>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>BARRA DE APOIO RETA, EM ACO INOX POLIDO, COMPRIMENTO 70 CM, FIXADA NA PAREDE - FORNECIMENTO E INSTALAÇÃO. AF_01/2020</t>
  </si>
  <si>
    <t>PLANTIO DE GRAMA ESMERALDA OU SÃO CARLOS OU CURITIBANA, EM PLACAS. AF_07/2024</t>
  </si>
  <si>
    <t xml:space="preserve"> CPU2652 </t>
  </si>
  <si>
    <t>CABO DE COBRE PP CORDPLAST 4 X 2,5 MM2, 450/750V - FORNECIMENTO E INSTALAÇÃO</t>
  </si>
  <si>
    <t>ESCAVAÇÃO MANUAL DE VALA. AF_09/2024</t>
  </si>
  <si>
    <t>VASO SANITÁRIO SIFONADO COM CAIXA ACOPLADA LOUÇA BRANCA - PADRÃO MÉDIO, INCLUSO ENGATE FLEXÍVEL EM METAL CROMADO, 1/2 X 40CM - FORNECIMENTO E INSTALAÇÃO. AF_01/2020</t>
  </si>
  <si>
    <t xml:space="preserve"> CPU2541 </t>
  </si>
  <si>
    <t xml:space="preserve"> CPU2618 </t>
  </si>
  <si>
    <t xml:space="preserve"> 93200 </t>
  </si>
  <si>
    <t>FIXAÇÃO (ENCUNHAMENTO) DE ALVENARIA DE VEDAÇÃO COM ARGAMASSA APLICADA COM BISNAGA. AF_03/2024</t>
  </si>
  <si>
    <t xml:space="preserve"> CPU2608 </t>
  </si>
  <si>
    <t xml:space="preserve"> CPU2586 </t>
  </si>
  <si>
    <t xml:space="preserve"> CPU2563 </t>
  </si>
  <si>
    <t>DUCHA HIGIÊNICA COM REGISTRO, LINHA DREAM, REF. 1984.C87.ACT.CR, DA DECA OU SIMILAR</t>
  </si>
  <si>
    <t>CAIXILHO FIXO DE ALUMÍNIO PARA VIDRO (VIDRO INCLUSO), BATENTE/ REQUADRO DE 4 A 14 CM, SEM GUARNIÇÃO/ ALIZAR, FIXAÇÃO COM PARAFUSOS, VEDAÇÃO COM SILICONE, EXCLUSIVE CONTRAMARCO - FORNECIMENTO E INSTALAÇÃO. AF_11/2024</t>
  </si>
  <si>
    <t>TUBO, PVC, SOLDÁVEL, DE 50MM, INSTALADO EM RAMAL DE DISTRIBUIÇÃO DE ÁGUA - FORNECIMENTO E INSTALAÇÃO. AF_06/2022</t>
  </si>
  <si>
    <t xml:space="preserve"> CPU2578 </t>
  </si>
  <si>
    <t xml:space="preserve"> CPU2590 </t>
  </si>
  <si>
    <t>CAIXA DE COLETORA DE TALVEGUE - CCT 02 (PADRÃO DNIT)</t>
  </si>
  <si>
    <t xml:space="preserve"> CPU2531 </t>
  </si>
  <si>
    <t>MOBILIZACAO E DESMOBILIZACAO DE CANTEIRO</t>
  </si>
  <si>
    <t xml:space="preserve"> CPU2611 </t>
  </si>
  <si>
    <t xml:space="preserve"> CPU2559 </t>
  </si>
  <si>
    <t>FUNIL EXPURGO HOSPITALAR DE AÇO INOX 304  290X300MM E= 0,8MM SEM MESA PARA EMBUTIR - MIRNOX OU SIMILAR</t>
  </si>
  <si>
    <t xml:space="preserve"> CPU2576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</si>
  <si>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</si>
  <si>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CPU2570 </t>
  </si>
  <si>
    <t xml:space="preserve"> CPU2661 </t>
  </si>
  <si>
    <t xml:space="preserve"> CPU2535 </t>
  </si>
  <si>
    <t>COBOGO DE CIMENTO (ELEMENTO VAZADO, CIRCULAR), 30 X 30 X 5CM, ASSENTADO COM ARGAMASSA DE CIMENTO E AREIA</t>
  </si>
  <si>
    <t xml:space="preserve"> CPU2561 </t>
  </si>
  <si>
    <t xml:space="preserve"> CPU2619 </t>
  </si>
  <si>
    <t xml:space="preserve"> CPU2605 </t>
  </si>
  <si>
    <t xml:space="preserve"> 99253 </t>
  </si>
  <si>
    <t>CAIXA ENTERRADA HIDRÁULICA RETANGULAR EM ALVENARIA COM TIJOLOS CERÂMICOS MACIÇOS, DIMENSÕES INTERNAS: 0,6X0,6X0,6 M PARA REDE DE DRENAGEM. AF_12/2020</t>
  </si>
  <si>
    <t xml:space="preserve"> CPU2591 </t>
  </si>
  <si>
    <t>CAIXA DE PASSAGEM EM ALVENARIA DE TIJOLOS MACIÇOS ESP. = 0,12M,  DIM. INT. = 0.50 X 0.50 X 0.60M, COM GRELHA DE FERRO FUNDIDO</t>
  </si>
  <si>
    <t xml:space="preserve"> CPU2527 </t>
  </si>
  <si>
    <t>BARRACÃO ABERTO PARA APOIO À PRODUÇÃO (CARPINTARIA, CENTRAL DE ARMAÇÃO, OFICINA, ETC.) C/ TESOURAS, TELHA 4MM, PISO EM CONCRETO DESEMPOLADO</t>
  </si>
  <si>
    <t xml:space="preserve"> CPU2635 </t>
  </si>
  <si>
    <t>SOQUETE OU BOCAL DE PORCELANA E27 DE TEMPO, REF.MT-2233, MARCA DECORLUX OU SIMILAR</t>
  </si>
  <si>
    <t xml:space="preserve"> CPU2614 </t>
  </si>
  <si>
    <t xml:space="preserve"> CPU2894 </t>
  </si>
  <si>
    <t>SUPORTE VERTICAL  100 X 75 MM  PARA FIXAÇÃO DE ELETROCALHA METÁLICA</t>
  </si>
  <si>
    <t>LUMINÁRIA ARANDELA TIPO TARTARUGA, DE SOBREPOR, COM 1 LÂMPADA LED DE 6 W, SEM REATOR - FORNECIMENTO E INSTALAÇÃO. AF_09/2024</t>
  </si>
  <si>
    <t xml:space="preserve"> CPU2587 </t>
  </si>
  <si>
    <t xml:space="preserve"> CPU2546 </t>
  </si>
  <si>
    <t>BARRA DE APOIO, RETA, FIXA, EM AÇO INOX, L=40CM, D=1 1/4", JACKWAL OU SIMILAR</t>
  </si>
  <si>
    <t xml:space="preserve"> CPU2604 </t>
  </si>
  <si>
    <t xml:space="preserve"> CPU2577 </t>
  </si>
  <si>
    <t xml:space="preserve"> CPU2606 </t>
  </si>
  <si>
    <t>PARAFUSO LENTILHA 42x13MM COM PORCA E ARRUELA</t>
  </si>
  <si>
    <t xml:space="preserve"> CPU2693 </t>
  </si>
  <si>
    <t xml:space="preserve"> CPU2659 </t>
  </si>
  <si>
    <t>FORNECIMENTO E INSTALAÇÃO DE PORCA SEXTAVADA 3/8" (REF VL 1.55 VALEMAM OU SIMILAR)</t>
  </si>
  <si>
    <t xml:space="preserve"> CPU2624 </t>
  </si>
  <si>
    <t xml:space="preserve"> CPU2598 </t>
  </si>
  <si>
    <t>PLACA DE SINALIZACAO, FOTOLUMINESCENTE, 38X19 CM, EM PVC , COM SETA INDICATIVA DE SENTIDO (ESQUERDA OU DIREITA) DE SAÍDA DE EMERGÊNCIA- PLACA S2</t>
  </si>
  <si>
    <t xml:space="preserve"> CPU2607 </t>
  </si>
  <si>
    <t xml:space="preserve"> CPU2544 </t>
  </si>
  <si>
    <t>PORTA CORTA FOGO, DE ABRIR, 02 FOLHAS, EM CHAPA DE AÇO GALVANIZADO Nº24, BATENTE EM CHAPA Nº18, CLASSE 90, ISOLANTE EM MANTA CERÂMICA INCOMBUSTÍVEL E=5CM,DOBRADIÇAS TIPO HELICOIDAL EM AÇO 1010/1020, E FECHADURA REVERSÍVEL SEM CHAVE</t>
  </si>
  <si>
    <t>ENTRADA DE ENERGIA ELÉTRICA, AÉREA, TRIFÁSICA, COM CAIXA DE EMBUTIR, CABO DE 10 MM2 E DISJUNTOR DIN 50A (NÃO INCLUSO O POSTE DE CONCRETO). AF_07/2020</t>
  </si>
  <si>
    <t xml:space="preserve"> CPU2579 </t>
  </si>
  <si>
    <t xml:space="preserve"> CPU2545 </t>
  </si>
  <si>
    <t>ESPALHAMENTO DE MATERIAL COM TRATOR DE ESTEIRAS. AF_09/2024</t>
  </si>
  <si>
    <t>JOELHO 90 GRAUS COM BUCHA DE LATÃO, PVC, SOLDÁVEL, DN 25MM, X 1/2 INSTALADO EM RAMAL OU SUB-RAMAL DE ÁGUA - FORNECIMENTO E INSTALAÇÃO. AF_06/2022</t>
  </si>
  <si>
    <t xml:space="preserve"> CPU2613 </t>
  </si>
  <si>
    <t>TUBO, PVC, SOLDÁVEL, DE 32MM, INSTALADO EM RAMAL OU SUB-RAMAL DE ÁGUA - FORNECIMENTO E INSTALAÇÃO. AF_06/2022</t>
  </si>
  <si>
    <t xml:space="preserve"> CPU2612 </t>
  </si>
  <si>
    <t xml:space="preserve"> CPU2622 </t>
  </si>
  <si>
    <t>DISPOSITIVO DR TETRAPOLAR 100 A, TIPO AC, 30MA</t>
  </si>
  <si>
    <t xml:space="preserve"> CPU2599 </t>
  </si>
  <si>
    <t>ABRIGO DE SOBREPOR EM CHAPA DE AÇO CARBONO PINTADO COM TINTA A BASE DE EPOXI VERMELHA, DIMENSÕES 75X35X25CM</t>
  </si>
  <si>
    <t xml:space="preserve"> CPU2897 </t>
  </si>
  <si>
    <t xml:space="preserve"> CPU2566 </t>
  </si>
  <si>
    <t xml:space="preserve"> CPU2560 </t>
  </si>
  <si>
    <t>SIFÃO DO TIPO FLEXÍVEL EM PVC 1 X 1.1/2 - FORNECIMENTO E INSTALAÇÃO. AF_01/2020</t>
  </si>
  <si>
    <t xml:space="preserve"> CPU2873 </t>
  </si>
  <si>
    <t xml:space="preserve"> CPU2672 </t>
  </si>
  <si>
    <t xml:space="preserve"> CPU2639 </t>
  </si>
  <si>
    <t>CURVA DE TRANSPOSIÇÃO, PVC, SOLDÁVEL, DN 25MM, INSTALADO EM RAMAL OU SUB-RAMAL DE ÁGUA FORNECIMENTO E INSTALAÇÃO. AF_06/2022</t>
  </si>
  <si>
    <t xml:space="preserve"> CPU2689 </t>
  </si>
  <si>
    <t>CAIXA DE PASSAGEM EM ALVENARIA DE TIJOLOS MACIÇOS ESP=12CM, DIM. INT. 0,60X0,60X1,00M, SEM TAMPA</t>
  </si>
  <si>
    <t>ADAPTADOR CURTO COM BOLSA E ROSCA PARA REGISTRO, PVC, SOLDÁVEL, DN 25 MM X 3/4", INSTALADO EM RESERVAÇÃO PREDIAL DE ÁGUA - FORNECIMENTO E INSTALAÇÃO. AF_04/2024</t>
  </si>
  <si>
    <t xml:space="preserve"> CPU2600 </t>
  </si>
  <si>
    <t xml:space="preserve"> CPU2593 </t>
  </si>
  <si>
    <t>PLACA DE SINALIZACAO, FOTOLUMINESCENTE, EM PVC , COM LOGOTIPO "EXTINTOR DE INCÊNDIO PORTÁTIL"- PLACA E5</t>
  </si>
  <si>
    <t xml:space="preserve"> CPU2592 </t>
  </si>
  <si>
    <t>PLACA DE SINALIZACAO, FOTOLUMINESCENTE, EM PVC , COM LOGOTIPO "CUIDADO RISCO DE CHOQUE ELÉTRICO"- PLACA E5</t>
  </si>
  <si>
    <t xml:space="preserve"> CPU3119 </t>
  </si>
  <si>
    <t xml:space="preserve"> CPU2665 </t>
  </si>
  <si>
    <t xml:space="preserve"> CPU2595 </t>
  </si>
  <si>
    <t>PLACA DE SINALIZACAO DE SEGURANCA CONTRA INCENDIO, FOTOLUMINESCENTE, RETANGULAR, *20 X 40* CM, EM PVC *2* MM ANTI-CHAMAS (SIMBOLOS, CORES E PICTOGRAMAS CONFORME NBR 13434)</t>
  </si>
  <si>
    <t xml:space="preserve"> CPU2594 </t>
  </si>
  <si>
    <t>BASE METÁLICA PARA MASTRO 1 ½" PARA SPDA - FORNECIMENTO E INSTALAÇÃO. AF_08/2023</t>
  </si>
  <si>
    <t>SIFÃO DO TIPO GARRAFA/COPO EM PVC 1.1/4 X 1.1/2" - FORNECIMENTO E INSTALAÇÃO. AF_01/2020</t>
  </si>
  <si>
    <t xml:space="preserve"> CPU2870 </t>
  </si>
  <si>
    <t>DISJUNTOR TERMOMAGNETICO TRIPOLAR  63 A, PADRÃO DIN (EUROPEU - LINHA BRANCA),CURVA C</t>
  </si>
  <si>
    <t xml:space="preserve"> CPU2857 </t>
  </si>
  <si>
    <t xml:space="preserve"> CPU2565 </t>
  </si>
  <si>
    <t xml:space="preserve"> CPU2632 </t>
  </si>
  <si>
    <t>REGISTRO DE ESFERA, PVC, SOLDÁVEL, COM VOLANTE, DN 50 MM - FORNECIMENTO E INSTALAÇÃO. AF_08/2021</t>
  </si>
  <si>
    <t>ADAPTADOR CURTO COM BOLSA E ROSCA PARA REGISTRO, PVC, SOLDÁVEL, DN 50 MM X 1 1/2", INSTALADO EM RESERVAÇÃO PREDIAL DE ÁGUA - FORNECIMENTO E INSTALAÇÃO. AF_04/2024</t>
  </si>
  <si>
    <t>CURVA 90 GRAUS, PVC, SOLDÁVEL, DN 60 MM, INSTALADO EM RESERVAÇÃO PREDIAL DE ÁGUA - FORNECIMENTO E INSTALAÇÃO. AF_04/2024</t>
  </si>
  <si>
    <t>ABRAÇADEIRA DE FIXAÇÃO DE BRAÇOS DE LUMINÁRIAS DE 2" - FORNECIMENTO E INSTALAÇÃO. AF_02/2025</t>
  </si>
  <si>
    <t xml:space="preserve"> CPU2601 </t>
  </si>
  <si>
    <t>TÊ, PVC, SOLDÁVEL, DN 32 MM INSTALADO EM RESERVAÇÃO PREDIAL DE ÁGUA - FORNECIMENTO E INSTALAÇÃO. AF_04/2024</t>
  </si>
  <si>
    <t xml:space="preserve"> CPU2602 </t>
  </si>
  <si>
    <t>BUCHA COM ARRUELA EM LIGA ESPECIAL ZAMAK P/ELETRODUTO 32MM, D=1 1/4"</t>
  </si>
  <si>
    <t xml:space="preserve"> CPU2528 </t>
  </si>
  <si>
    <t>LOCAÇÃO DE CONTAINER - BANHEIRO COM CHUVEIROS E VASOS - 4,30 X 2,30M</t>
  </si>
  <si>
    <t>MÊS</t>
  </si>
  <si>
    <t xml:space="preserve"> CPU3093 </t>
  </si>
  <si>
    <t>COBERTURA EM CHAPA POLICARBONATO ALVEOLAR 10MM</t>
  </si>
  <si>
    <t xml:space="preserve"> CPU3139 </t>
  </si>
  <si>
    <t>PORTA COMPLETA MADEIRA 1 FL.1,20x2,10M</t>
  </si>
  <si>
    <t xml:space="preserve"> CPU3140 </t>
  </si>
  <si>
    <t>PORTA COMPLETA MADEIRA 2 FL.1,40x2,10M PARA VIDRO</t>
  </si>
  <si>
    <t xml:space="preserve"> CPU3141 </t>
  </si>
  <si>
    <t xml:space="preserve"> CPU2543 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</si>
  <si>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</si>
  <si>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 xml:space="preserve"> CPU2548 </t>
  </si>
  <si>
    <t xml:space="preserve"> CPU2550 </t>
  </si>
  <si>
    <t>REVESTIMENTO CERÂMICO PARA PAREDES INTERNAS COM PLACAS TIPO ESMALTADA DE DIMENSÕES 60X60 CM APLICADAS NA ALTURA INTEIRA DAS PAREDES. AF_02/2023_PE</t>
  </si>
  <si>
    <t xml:space="preserve"> CPU2553 </t>
  </si>
  <si>
    <t>PISO ALTA RESISTENCIA, COLORIDO, E=10MM, APLICADO COM JUNTAS, POLIDO ATÉ O ESMERIL 400 E ENCERADO</t>
  </si>
  <si>
    <t xml:space="preserve"> CPU2555 </t>
  </si>
  <si>
    <t>RODAPÉ ALTA RESISTÊNCIA, H = 10 CM, MEIA-CANA</t>
  </si>
  <si>
    <t xml:space="preserve"> CPU2557 </t>
  </si>
  <si>
    <t xml:space="preserve"> CPU3142 </t>
  </si>
  <si>
    <t xml:space="preserve"> CPU2558 </t>
  </si>
  <si>
    <t xml:space="preserve"> CPU2690 </t>
  </si>
  <si>
    <t>TORNEIRA PARA  LAVATÓRIO,  DE  MESA,  CROMADA,  BICA  ALTA,  REF.:  FLEX  PLUS,  1198  C21,  DA  DECA  OU  SIMILAR,  INCLUSIVE  FURO  PARA  INSTALAÇÃO  EM  BANCADA</t>
  </si>
  <si>
    <t xml:space="preserve"> CPU3143 </t>
  </si>
  <si>
    <t>BARRA DE APOIO, RETA, FIXA, EM AÇO INOX, L=80CM, D=1 1/4", JACKWAL OU SIMILAR</t>
  </si>
  <si>
    <t xml:space="preserve"> CPU3144 </t>
  </si>
  <si>
    <t>ESTACAO DE CHAMADA DE LEITO,COM INTERRUPTOR DE EMBUTIR COM COMANDOS DE CHAMADAS,EMERGENCIA E PRESENCA,FIXADA SOBRE CAIXA 4"X4" EMBUTIDA NA PAREDE.FORNECIMENTO E COLOCACAO</t>
  </si>
  <si>
    <t>LUVA COM ROSCA, PVC, SOLDÁVEL, DN 50MM X 1.1/2, INSTALADO EM PRUMADA DE ÁGUA - FORNECIMENTO E INSTALAÇÃO. AF_06/2022</t>
  </si>
  <si>
    <t>BUCHA DE REDUÇÃO, LONGA, PVC, SOLDÁVEL, DN 50 X 32 MM, INSTALADO EM RAMAL DE DISTRIBUIÇÃO DE ÁGUA - FORNECIMENTO E INSTALAÇÃO. AF_06/2022</t>
  </si>
  <si>
    <t>TUBO, PVC, SOLDÁVEL, DE 40MM, INSTALADO EM PRUMADA DE ÁGUA - FORNECIMENTO E INSTALAÇÃO. AF_06/2022</t>
  </si>
  <si>
    <t>JOELHO 90 GRAUS COM BUCHA DE LATÃO, PVC, SOLDÁVEL, DN 25MM, X 3/4 INSTALADO EM RAMAL OU SUB-RAMAL DE ÁGUA - FORNECIMENTO E INSTALAÇÃO. AF_06/2022</t>
  </si>
  <si>
    <t xml:space="preserve"> CPU3146 </t>
  </si>
  <si>
    <t>PRESSURIZADOR ATÉ 12MCA/160W/220V</t>
  </si>
  <si>
    <t xml:space="preserve"> CPU3147 </t>
  </si>
  <si>
    <t>VEDAÇÃO PARA SAÍDA DE VASO SANITÁRIO EM  PVC RÍGIDO SOLDÁVEL, PARA ESGOTO PRIMÁRIO, DIÂM = 100MM</t>
  </si>
  <si>
    <t xml:space="preserve"> CPU2589 </t>
  </si>
  <si>
    <t>JOELHO 45º DE PVC RÍGIDO, SÉRIE R, DIÂM = 50MM</t>
  </si>
  <si>
    <t xml:space="preserve"> CPU3082 </t>
  </si>
  <si>
    <t>LUVA DUPLA PVC 100MM</t>
  </si>
  <si>
    <t xml:space="preserve"> CPU3083 </t>
  </si>
  <si>
    <t xml:space="preserve"> CPU2838 </t>
  </si>
  <si>
    <t xml:space="preserve"> CPU2596 </t>
  </si>
  <si>
    <t xml:space="preserve"> CPU2603 </t>
  </si>
  <si>
    <t>ARRUELA LISA ZINCADA D=1/4"</t>
  </si>
  <si>
    <t xml:space="preserve"> CPU3148 </t>
  </si>
  <si>
    <t>DISJUNTOR MONOPOLAR TIPO DIN, CORRENTE NOMINAL DE 10A - FORNECIMENTO E INSTALAÇÃO. AF_07/2025</t>
  </si>
  <si>
    <t>DISJUNTOR MONOPOLAR TIPO DIN, CORRENTE NOMINAL DE 16A - FORNECIMENTO E INSTALAÇÃO. AF_07/2025</t>
  </si>
  <si>
    <t>DISJUNTOR BIPOLAR TIPO DIN, CORRENTE NOMINAL DE 16A - FORNECIMENTO E INSTALAÇÃO. AF_07/2025</t>
  </si>
  <si>
    <t>DISJUNTOR BIPOLAR TIPO DIN, CORRENTE NOMINAL DE 20A - FORNECIMENTO E INSTALAÇÃO. AF_07/2025</t>
  </si>
  <si>
    <t>DISJUNTOR BIPOLAR TIPO DIN, CORRENTE NOMINAL DE 32A - FORNECIMENTO E INSTALAÇÃO. AF_07/2025</t>
  </si>
  <si>
    <t>DISJUNTOR BIPOLAR TIPO DIN, CORRENTE NOMINAL DE 40A - FORNECIMENTO E INSTALAÇÃO. AF_07/2025</t>
  </si>
  <si>
    <t xml:space="preserve"> CPU3149 </t>
  </si>
  <si>
    <t>DISJUNTOR TERMOMAGNETICO BIPOLAR 70 A, PADRÃO DIN (EUROPEU - LINHA BRANCA), CURVA C, CORRENTE 5KA</t>
  </si>
  <si>
    <t xml:space="preserve"> CPU3150 </t>
  </si>
  <si>
    <t>DISJUNTOR TERMOMAGNETICO TRIPOLAR 160 A, PADRÃO DIN (EUROPEU - LINHA BRANCA),65KA</t>
  </si>
  <si>
    <t xml:space="preserve"> CPU3151 </t>
  </si>
  <si>
    <t xml:space="preserve"> CPU3152 </t>
  </si>
  <si>
    <t xml:space="preserve"> CPU3153 </t>
  </si>
  <si>
    <t>TALA PLANA PERFURADA 50MM PARA ELETROCALHA METÁLICA</t>
  </si>
  <si>
    <t xml:space="preserve"> CPU2730 </t>
  </si>
  <si>
    <t>TERMINAL PARA ELETROCALHA 100X50CM</t>
  </si>
  <si>
    <t>QUADRO DE MEDIÇÃO GERAL DE ENERGIA COM 8 MEDIDORES - FORNECIMENTO E INSTALAÇÃO. AF_07/2025</t>
  </si>
  <si>
    <t xml:space="preserve"> CPU3154 </t>
  </si>
  <si>
    <t xml:space="preserve"> CPU2758 </t>
  </si>
  <si>
    <t xml:space="preserve"> CPU3155 </t>
  </si>
  <si>
    <t xml:space="preserve"> CPU3156 </t>
  </si>
  <si>
    <t xml:space="preserve"> CPU2649 </t>
  </si>
  <si>
    <t>CAIXA DE EQUIPOTENCIALIZAÇÃO EM AÇO 200X200X90MM, PARA EMBUTIR COM TAMPA, COM9 TERMINAIS, REF:TEL-901 OU SIMILAR (SPDA)</t>
  </si>
  <si>
    <t>TUBO EM COBRE FLEXÍVEL, DN 5/8", COM ISOLAMENTO, INSTALADO EM RAMAL DE ALIMENTAÇÃO DE AR-CONDICIONADO - FORNECIMENTO E INSTALAÇÃO. AF_07/2025</t>
  </si>
  <si>
    <t xml:space="preserve"> CPU3157 </t>
  </si>
  <si>
    <t xml:space="preserve"> CPU3158 </t>
  </si>
  <si>
    <t xml:space="preserve"> CPU2988 </t>
  </si>
  <si>
    <t xml:space="preserve"> CPU2663 </t>
  </si>
  <si>
    <t xml:space="preserve"> CPU3159 </t>
  </si>
  <si>
    <t>CENTRAL MANIFOLD PARA CILINDROS 2 X 2 PARA OXIGÊNIO, AR COMPRIMIDO E ÓXIDO NITROSO COM SERPENTINA E SEM VÁLVULA DE ALTA PRESSÃO</t>
  </si>
  <si>
    <t xml:space="preserve"> CPU3160 </t>
  </si>
  <si>
    <t>CENTRAL MANIFOLD PARA CILINDROS 1 X 1PARA OXIGÊNIO, AR COMPRIMIDO E ÓXIDO NITROSO COM SERPENTINA E SEM VÁLVULA DE ALTA PRESSÃO</t>
  </si>
  <si>
    <t xml:space="preserve"> CPU3161 </t>
  </si>
  <si>
    <t>CORRENTE GALVANIZADA</t>
  </si>
  <si>
    <t>FIXAÇÃO DE TUBOS HORIZONTAIS DE PVC ÁGUA/PVC ESGOTO/PVC PLUVIAL/CPVC/PPR/COBRE OU AÇO, DIÂMETROS MENORES OU IGUAIS A 40 MM, COM ABRAÇADEIRA METÁLICA RÍGIDA TIPO D COM PARAFUSO DE FIXAÇÃO 1 1/4", FIXADA DIRETAMENTE NA LAJE OU PAREDE. AF_09/2023</t>
  </si>
  <si>
    <t xml:space="preserve"> CPU2673 </t>
  </si>
  <si>
    <t>LETRA EM AÇO INOX ESCOVADO/POLIDO 20 X 20CM - INSTALADO</t>
  </si>
  <si>
    <t xml:space="preserve"> 92461 </t>
  </si>
  <si>
    <t>MONTAGEM E DESMONTAGEM DE FÔRMA DE VIGA, ESCORAMENTO COM GARFO DE MADEIRA, PÉ-DIREITO DUPLO, EM CHAPA DE MADEIRA RESINADA, 8 UTILIZAÇÕES. AF_09/2020</t>
  </si>
  <si>
    <t xml:space="preserve"> 3.3.11 </t>
  </si>
  <si>
    <t xml:space="preserve"> CPU2534 </t>
  </si>
  <si>
    <t>FORNECIMENTO E INSTALAÇÃO DE TELA AÇO SOLDADA NERVURADA CA-60, MALHA 20X20CM,FERRO 3.4MM, PAINEL 2X3M, (0,72KG/M²), MALHA POP LEVE GERDAU OU SIMILAR</t>
  </si>
  <si>
    <t xml:space="preserve"> 3.3.12 </t>
  </si>
  <si>
    <t xml:space="preserve"> 101793 </t>
  </si>
  <si>
    <t>ESCORAMENTO DE FÔRMAS DE LAJE EM MADEIRA NÃO APARELHADA, PÉ-DIREITO DUPLO, INCLUSO TRAVAMENTO, 4 UTILIZAÇÕES. AF_09/2020</t>
  </si>
  <si>
    <t xml:space="preserve"> CPU2898 </t>
  </si>
  <si>
    <t>ESTRUTURA METÁLICA COM LIGAÇÕES PARAFUSADAS, INCLUSOS PERFIS METÁLICOS, CHAPAS METÁLICAS, MÃO DE OBRA E TRANSPORTE COM GUINDASTE - FORNECIMENTO E INSTALAÇÃO.</t>
  </si>
  <si>
    <t xml:space="preserve"> CPU3117 </t>
  </si>
  <si>
    <t>RESERVATÓRIO METALICO TIPO TAÇA EM AÇO PATINÁVEL - V=15M3-COLUNA SECA H=6M+FUNDAÇÃO+LOGOTIPO</t>
  </si>
  <si>
    <t>527.882,30</t>
  </si>
  <si>
    <t>1.635.595,96</t>
  </si>
  <si>
    <t>2.163.478,26</t>
  </si>
  <si>
    <t>Rua Zico Scotini, S/N, Parque Santa Rita, Elói Mendes-MG, CEP: 37110-000</t>
  </si>
  <si>
    <t>BRUNO AMBRÓSIO COELHO
DIRETOR DE ENGENHARIA DA SECRETARIA DE EDUCAÇÃO
CREA: 325.624-MG</t>
  </si>
  <si>
    <t>NATAL DONIZETTI CADORINI
PREFEITO MUNICIPAL
CPF: 001.776.438-62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</si>
</sst>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5" formatCode="_-* #,##0.00_-;\-* #,##0.00_-;_-* &quot;-&quot;??_-;_-@"/>
    <numFmt numFmtId="166" formatCode="_-&quot;R$&quot;\ * #,##0.00_-;\-&quot;R$&quot;\ * #,##0.00_-;_-&quot;R$&quot;\ * &quot;-&quot;??_-;_-@"/>
    <numFmt numFmtId="167" formatCode="&quot;R$&quot;\ #,##0.00"/>
    <numFmt numFmtId="168" formatCode="#,##0.00\ %"/>
  </numFmts>
  <fonts count="17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7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  <scheme val="minor"/>
    </font>
    <font>
      <b/>
      <sz val="11"/>
      <name val="Arial"/>
      <family val="1"/>
    </font>
    <font>
      <sz val="11"/>
      <name val="Arial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sz val="13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1" fillId="0" borderId="0" applyFont="0" applyFill="0" applyBorder="0" applyAlignment="0" applyProtection="0"/>
    <xf numFmtId="0" fontId="2" fillId="0" borderId="18"/>
    <xf numFmtId="0" fontId="13" fillId="0" borderId="18"/>
  </cellStyleXfs>
  <cellXfs count="118">
    <xf numFmtId="0" fontId="0" fillId="0" borderId="0" xfId="0"/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7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7" fillId="0" borderId="3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49" fontId="3" fillId="0" borderId="5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6" fillId="3" borderId="13" xfId="0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/>
    </xf>
    <xf numFmtId="165" fontId="7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4" fontId="3" fillId="0" borderId="0" xfId="0" applyNumberFormat="1" applyFont="1" applyAlignment="1">
      <alignment vertical="center"/>
    </xf>
    <xf numFmtId="10" fontId="3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0" fontId="3" fillId="0" borderId="5" xfId="0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49" fontId="7" fillId="0" borderId="5" xfId="0" applyNumberFormat="1" applyFont="1" applyBorder="1" applyAlignment="1">
      <alignment vertical="center"/>
    </xf>
    <xf numFmtId="49" fontId="3" fillId="0" borderId="6" xfId="0" applyNumberFormat="1" applyFont="1" applyBorder="1" applyAlignment="1">
      <alignment horizontal="left" vertical="center"/>
    </xf>
    <xf numFmtId="0" fontId="7" fillId="0" borderId="7" xfId="0" applyFont="1" applyBorder="1" applyAlignment="1">
      <alignment vertical="center" wrapText="1"/>
    </xf>
    <xf numFmtId="4" fontId="3" fillId="0" borderId="7" xfId="0" applyNumberFormat="1" applyFont="1" applyBorder="1" applyAlignment="1">
      <alignment vertical="center"/>
    </xf>
    <xf numFmtId="165" fontId="7" fillId="0" borderId="7" xfId="0" applyNumberFormat="1" applyFont="1" applyBorder="1" applyAlignment="1">
      <alignment vertical="center"/>
    </xf>
    <xf numFmtId="0" fontId="3" fillId="0" borderId="7" xfId="0" applyFont="1" applyBorder="1" applyAlignment="1">
      <alignment vertical="center"/>
    </xf>
    <xf numFmtId="49" fontId="3" fillId="0" borderId="8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center" vertical="center" wrapText="1"/>
    </xf>
    <xf numFmtId="10" fontId="6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/>
    </xf>
    <xf numFmtId="0" fontId="6" fillId="3" borderId="1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4" fontId="6" fillId="3" borderId="14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167" fontId="8" fillId="3" borderId="14" xfId="0" applyNumberFormat="1" applyFont="1" applyFill="1" applyBorder="1" applyAlignment="1">
      <alignment horizontal="center" vertical="center" wrapText="1"/>
    </xf>
    <xf numFmtId="10" fontId="8" fillId="3" borderId="14" xfId="0" applyNumberFormat="1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4" fontId="8" fillId="0" borderId="0" xfId="0" applyNumberFormat="1" applyFont="1" applyAlignment="1">
      <alignment vertical="center"/>
    </xf>
    <xf numFmtId="165" fontId="6" fillId="3" borderId="13" xfId="0" applyNumberFormat="1" applyFont="1" applyFill="1" applyBorder="1" applyAlignment="1">
      <alignment horizontal="center" vertical="center"/>
    </xf>
    <xf numFmtId="165" fontId="8" fillId="3" borderId="13" xfId="0" applyNumberFormat="1" applyFont="1" applyFill="1" applyBorder="1" applyAlignment="1">
      <alignment horizontal="center" vertical="center"/>
    </xf>
    <xf numFmtId="167" fontId="6" fillId="3" borderId="13" xfId="0" applyNumberFormat="1" applyFont="1" applyFill="1" applyBorder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9" fillId="3" borderId="13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" fillId="0" borderId="0" xfId="0" applyFont="1"/>
    <xf numFmtId="2" fontId="6" fillId="0" borderId="0" xfId="1" applyNumberFormat="1" applyFont="1" applyAlignment="1">
      <alignment horizontal="center" vertical="center"/>
    </xf>
    <xf numFmtId="2" fontId="7" fillId="0" borderId="2" xfId="1" applyNumberFormat="1" applyFont="1" applyBorder="1" applyAlignment="1">
      <alignment vertical="center"/>
    </xf>
    <xf numFmtId="2" fontId="3" fillId="0" borderId="0" xfId="1" applyNumberFormat="1" applyFont="1" applyAlignment="1">
      <alignment vertical="center"/>
    </xf>
    <xf numFmtId="2" fontId="7" fillId="0" borderId="0" xfId="1" applyNumberFormat="1" applyFont="1" applyAlignment="1">
      <alignment vertical="center"/>
    </xf>
    <xf numFmtId="2" fontId="7" fillId="0" borderId="7" xfId="1" applyNumberFormat="1" applyFont="1" applyBorder="1" applyAlignment="1">
      <alignment vertical="center"/>
    </xf>
    <xf numFmtId="2" fontId="6" fillId="0" borderId="0" xfId="1" applyNumberFormat="1" applyFont="1" applyAlignment="1">
      <alignment vertical="center"/>
    </xf>
    <xf numFmtId="2" fontId="8" fillId="3" borderId="14" xfId="1" applyNumberFormat="1" applyFont="1" applyFill="1" applyBorder="1" applyAlignment="1">
      <alignment horizontal="center" vertical="center" wrapText="1"/>
    </xf>
    <xf numFmtId="2" fontId="0" fillId="0" borderId="0" xfId="1" applyNumberFormat="1" applyFont="1"/>
    <xf numFmtId="0" fontId="14" fillId="4" borderId="17" xfId="3" applyFont="1" applyFill="1" applyBorder="1" applyAlignment="1">
      <alignment horizontal="left" vertical="top" wrapText="1"/>
    </xf>
    <xf numFmtId="0" fontId="14" fillId="4" borderId="17" xfId="3" applyFont="1" applyFill="1" applyBorder="1" applyAlignment="1">
      <alignment horizontal="right" vertical="top" wrapText="1"/>
    </xf>
    <xf numFmtId="4" fontId="14" fillId="4" borderId="17" xfId="3" applyNumberFormat="1" applyFont="1" applyFill="1" applyBorder="1" applyAlignment="1">
      <alignment horizontal="right" vertical="top" wrapText="1"/>
    </xf>
    <xf numFmtId="168" fontId="14" fillId="4" borderId="17" xfId="3" applyNumberFormat="1" applyFont="1" applyFill="1" applyBorder="1" applyAlignment="1">
      <alignment horizontal="right" vertical="top" wrapText="1"/>
    </xf>
    <xf numFmtId="0" fontId="15" fillId="5" borderId="17" xfId="3" applyFont="1" applyFill="1" applyBorder="1" applyAlignment="1">
      <alignment horizontal="left" vertical="top" wrapText="1"/>
    </xf>
    <xf numFmtId="0" fontId="15" fillId="5" borderId="17" xfId="3" applyFont="1" applyFill="1" applyBorder="1" applyAlignment="1">
      <alignment horizontal="right" vertical="top" wrapText="1"/>
    </xf>
    <xf numFmtId="0" fontId="15" fillId="5" borderId="17" xfId="3" applyFont="1" applyFill="1" applyBorder="1" applyAlignment="1">
      <alignment horizontal="center" vertical="top" wrapText="1"/>
    </xf>
    <xf numFmtId="4" fontId="15" fillId="5" borderId="17" xfId="3" applyNumberFormat="1" applyFont="1" applyFill="1" applyBorder="1" applyAlignment="1">
      <alignment horizontal="right" vertical="top" wrapText="1"/>
    </xf>
    <xf numFmtId="168" fontId="15" fillId="5" borderId="17" xfId="3" applyNumberFormat="1" applyFont="1" applyFill="1" applyBorder="1" applyAlignment="1">
      <alignment horizontal="right" vertical="top" wrapText="1"/>
    </xf>
    <xf numFmtId="0" fontId="12" fillId="2" borderId="18" xfId="3" applyFont="1" applyFill="1" applyAlignment="1">
      <alignment horizontal="right" vertical="top" wrapText="1"/>
    </xf>
    <xf numFmtId="2" fontId="14" fillId="4" borderId="17" xfId="3" applyNumberFormat="1" applyFont="1" applyFill="1" applyBorder="1" applyAlignment="1">
      <alignment horizontal="right" vertical="top" wrapText="1"/>
    </xf>
    <xf numFmtId="2" fontId="15" fillId="5" borderId="17" xfId="3" applyNumberFormat="1" applyFont="1" applyFill="1" applyBorder="1" applyAlignment="1">
      <alignment horizontal="right" vertical="top" wrapText="1"/>
    </xf>
    <xf numFmtId="2" fontId="12" fillId="2" borderId="18" xfId="3" applyNumberFormat="1" applyFont="1" applyFill="1" applyAlignment="1">
      <alignment horizontal="right" vertical="top" wrapText="1"/>
    </xf>
    <xf numFmtId="0" fontId="13" fillId="2" borderId="18" xfId="3" applyFill="1" applyAlignment="1">
      <alignment horizontal="center" vertical="top" wrapText="1"/>
    </xf>
    <xf numFmtId="0" fontId="13" fillId="2" borderId="18" xfId="3" applyFill="1" applyAlignment="1">
      <alignment horizontal="left" vertical="top" wrapText="1"/>
    </xf>
    <xf numFmtId="2" fontId="13" fillId="2" borderId="18" xfId="3" applyNumberFormat="1" applyFill="1" applyAlignment="1">
      <alignment horizontal="center" vertical="top" wrapText="1"/>
    </xf>
    <xf numFmtId="0" fontId="5" fillId="0" borderId="18" xfId="0" applyFont="1" applyBorder="1"/>
    <xf numFmtId="0" fontId="5" fillId="0" borderId="5" xfId="0" applyFont="1" applyBorder="1"/>
    <xf numFmtId="0" fontId="5" fillId="0" borderId="4" xfId="0" applyFont="1" applyBorder="1"/>
    <xf numFmtId="0" fontId="0" fillId="0" borderId="0" xfId="0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2" xfId="0" applyFont="1" applyBorder="1"/>
    <xf numFmtId="0" fontId="5" fillId="0" borderId="16" xfId="0" applyFont="1" applyBorder="1"/>
    <xf numFmtId="49" fontId="6" fillId="0" borderId="19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6" fillId="0" borderId="2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2" fillId="2" borderId="18" xfId="3" applyFont="1" applyFill="1" applyAlignment="1">
      <alignment horizontal="right" vertical="top" wrapText="1"/>
    </xf>
    <xf numFmtId="0" fontId="12" fillId="2" borderId="18" xfId="3" applyFont="1" applyFill="1" applyAlignment="1">
      <alignment horizontal="left" vertical="top" wrapText="1"/>
    </xf>
    <xf numFmtId="4" fontId="12" fillId="2" borderId="18" xfId="3" applyNumberFormat="1" applyFont="1" applyFill="1" applyAlignment="1">
      <alignment horizontal="right" vertical="top" wrapText="1"/>
    </xf>
    <xf numFmtId="49" fontId="4" fillId="0" borderId="4" xfId="0" applyNumberFormat="1" applyFont="1" applyBorder="1" applyAlignment="1">
      <alignment horizontal="center" vertical="center"/>
    </xf>
    <xf numFmtId="0" fontId="7" fillId="2" borderId="15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right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7" fillId="2" borderId="15" xfId="1" applyNumberFormat="1" applyFont="1" applyFill="1" applyBorder="1" applyAlignment="1">
      <alignment horizontal="right" vertical="center" wrapText="1"/>
    </xf>
    <xf numFmtId="2" fontId="5" fillId="0" borderId="16" xfId="1" applyNumberFormat="1" applyFont="1" applyBorder="1"/>
    <xf numFmtId="0" fontId="7" fillId="2" borderId="1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24A51009-2BE0-4A76-B1BE-FD768777C7D3}"/>
    <cellStyle name="Normal 3" xfId="3" xr:uid="{CF7148DF-87CF-43DF-9493-819A14024644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1085850</xdr:colOff>
      <xdr:row>2</xdr:row>
      <xdr:rowOff>66675</xdr:rowOff>
    </xdr:from>
    <xdr:ext cx="1981200" cy="6477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257175</xdr:colOff>
      <xdr:row>1</xdr:row>
      <xdr:rowOff>66675</xdr:rowOff>
    </xdr:from>
    <xdr:ext cx="1866900" cy="981075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2898321</xdr:colOff>
      <xdr:row>0</xdr:row>
      <xdr:rowOff>68036</xdr:rowOff>
    </xdr:from>
    <xdr:to>
      <xdr:col>9</xdr:col>
      <xdr:colOff>1127926</xdr:colOff>
      <xdr:row>0</xdr:row>
      <xdr:rowOff>2228036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58643CF-F112-42F6-85F4-8CCEB161F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0" y="68036"/>
          <a:ext cx="9782069" cy="21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FBFBF"/>
    <outlinePr summaryBelow="0"/>
    <pageSetUpPr fitToPage="1"/>
  </sheetPr>
  <dimension ref="A1:AI1000"/>
  <sheetViews>
    <sheetView showGridLines="0" tabSelected="1" zoomScale="70" zoomScaleNormal="70" workbookViewId="0">
      <pane ySplit="17" topLeftCell="A18" activePane="bottomLeft" state="frozen"/>
      <selection activeCell="C23" sqref="C23"/>
      <selection pane="bottomLeft" activeCell="I9" sqref="I9"/>
    </sheetView>
  </sheetViews>
  <sheetFormatPr defaultColWidth="12.625" defaultRowHeight="14.25" x14ac:dyDescent="0.2"/>
  <cols>
    <col min="1" max="1" width="7.25" customWidth="1"/>
    <col min="2" max="2" width="10.625" customWidth="1"/>
    <col min="3" max="3" width="15.25" customWidth="1"/>
    <col min="4" max="4" width="15" customWidth="1"/>
    <col min="5" max="5" width="99.5" customWidth="1"/>
    <col min="6" max="6" width="8.5" customWidth="1"/>
    <col min="7" max="7" width="11.375" style="76" customWidth="1"/>
    <col min="8" max="8" width="17.375" customWidth="1"/>
    <col min="9" max="13" width="14.75" customWidth="1"/>
    <col min="14" max="14" width="16.25" customWidth="1"/>
    <col min="15" max="15" width="14.5" customWidth="1"/>
    <col min="16" max="16" width="16" customWidth="1"/>
    <col min="17" max="17" width="14.625" customWidth="1"/>
    <col min="18" max="19" width="15.125" customWidth="1"/>
    <col min="20" max="20" width="7.625" customWidth="1"/>
    <col min="21" max="21" width="17.875" customWidth="1"/>
    <col min="22" max="34" width="7.625" customWidth="1"/>
    <col min="35" max="35" width="12.625" customWidth="1"/>
  </cols>
  <sheetData>
    <row r="1" spans="1:35" ht="189" customHeight="1" thickBot="1" x14ac:dyDescent="0.25">
      <c r="A1" s="18"/>
      <c r="B1" s="103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5"/>
      <c r="P1" s="1"/>
      <c r="Q1" s="1"/>
      <c r="R1" s="24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6"/>
    </row>
    <row r="2" spans="1:35" ht="15" x14ac:dyDescent="0.2">
      <c r="A2" s="18"/>
      <c r="B2" s="111" t="s">
        <v>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4"/>
      <c r="P2" s="23"/>
      <c r="Q2" s="1"/>
      <c r="R2" s="1"/>
      <c r="S2" s="1"/>
      <c r="T2" s="1"/>
      <c r="U2" s="24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spans="1:35" ht="15" x14ac:dyDescent="0.2">
      <c r="A3" s="18"/>
      <c r="B3" s="95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4"/>
      <c r="P3" s="23"/>
      <c r="Q3" s="1"/>
      <c r="R3" s="1"/>
      <c r="S3" s="1"/>
      <c r="T3" s="1"/>
      <c r="U3" s="24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  <row r="4" spans="1:35" ht="15" x14ac:dyDescent="0.2">
      <c r="A4" s="18"/>
      <c r="B4" s="95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4"/>
      <c r="P4" s="23"/>
      <c r="Q4" s="1"/>
      <c r="R4" s="1"/>
      <c r="S4" s="1"/>
      <c r="T4" s="1"/>
      <c r="U4" s="24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spans="1:35" ht="15" x14ac:dyDescent="0.2">
      <c r="A5" s="18"/>
      <c r="B5" s="95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4"/>
      <c r="P5" s="23"/>
      <c r="Q5" s="1"/>
      <c r="R5" s="1"/>
      <c r="S5" s="1"/>
      <c r="T5" s="1"/>
      <c r="U5" s="24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</row>
    <row r="6" spans="1:35" ht="29.25" customHeight="1" x14ac:dyDescent="0.2">
      <c r="A6" s="18"/>
      <c r="B6" s="97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9"/>
      <c r="P6" s="23"/>
      <c r="Q6" s="1"/>
      <c r="R6" s="1"/>
      <c r="S6" s="1"/>
      <c r="T6" s="1"/>
      <c r="U6" s="24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ht="15" x14ac:dyDescent="0.2">
      <c r="A7" s="18"/>
      <c r="B7" s="19"/>
      <c r="C7" s="20"/>
      <c r="D7" s="1"/>
      <c r="E7" s="21"/>
      <c r="F7" s="1"/>
      <c r="G7" s="69"/>
      <c r="H7" s="1"/>
      <c r="I7" s="1"/>
      <c r="J7" s="23"/>
      <c r="K7" s="22"/>
      <c r="L7" s="8"/>
      <c r="M7" s="8"/>
      <c r="N7" s="8"/>
      <c r="O7" s="8"/>
      <c r="P7" s="23"/>
      <c r="Q7" s="1"/>
      <c r="R7" s="1"/>
      <c r="S7" s="1"/>
      <c r="T7" s="1"/>
      <c r="U7" s="24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 spans="1:35" ht="15" x14ac:dyDescent="0.2">
      <c r="A8" s="18"/>
      <c r="B8" s="25" t="e">
        <f>#REF!</f>
        <v>#REF!</v>
      </c>
      <c r="C8" s="26"/>
      <c r="D8" s="2"/>
      <c r="E8" s="27"/>
      <c r="F8" s="2"/>
      <c r="G8" s="70"/>
      <c r="H8" s="2"/>
      <c r="I8" s="2"/>
      <c r="J8" s="28"/>
      <c r="K8" s="2" t="e">
        <f>#REF!</f>
        <v>#REF!</v>
      </c>
      <c r="L8" s="29"/>
      <c r="M8" s="2" t="e">
        <f>#REF!</f>
        <v>#REF!</v>
      </c>
      <c r="N8" s="29"/>
      <c r="O8" s="10" t="e">
        <f>#REF!</f>
        <v>#REF!</v>
      </c>
      <c r="P8" s="23"/>
      <c r="Q8" s="1"/>
      <c r="R8" s="1"/>
      <c r="S8" s="1"/>
      <c r="T8" s="1"/>
      <c r="U8" s="24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spans="1:35" ht="15" x14ac:dyDescent="0.2">
      <c r="A9" s="18"/>
      <c r="B9" s="11" t="e">
        <f>#REF!</f>
        <v>#REF!</v>
      </c>
      <c r="C9" s="30"/>
      <c r="D9" s="3"/>
      <c r="E9" s="31"/>
      <c r="F9" s="6"/>
      <c r="G9" s="71"/>
      <c r="H9" s="6"/>
      <c r="I9" s="6"/>
      <c r="J9" s="7"/>
      <c r="K9" s="32" t="e">
        <f>#REF!</f>
        <v>#REF!</v>
      </c>
      <c r="L9" s="31"/>
      <c r="M9" s="32" t="e">
        <f>#REF!</f>
        <v>#REF!</v>
      </c>
      <c r="N9" s="31"/>
      <c r="O9" s="13" t="e">
        <f>#REF!</f>
        <v>#REF!</v>
      </c>
      <c r="P9" s="23"/>
      <c r="Q9" s="1"/>
      <c r="R9" s="1"/>
      <c r="S9" s="1"/>
      <c r="T9" s="1"/>
      <c r="U9" s="24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 spans="1:35" ht="15" x14ac:dyDescent="0.2">
      <c r="A10" s="18"/>
      <c r="B10" s="11" t="s">
        <v>1232</v>
      </c>
      <c r="C10" s="30"/>
      <c r="D10" s="3"/>
      <c r="E10" s="31"/>
      <c r="F10" s="3"/>
      <c r="G10" s="72"/>
      <c r="H10" s="3"/>
      <c r="I10" s="3"/>
      <c r="J10" s="33"/>
      <c r="K10" s="3"/>
      <c r="L10" s="6"/>
      <c r="M10" s="6"/>
      <c r="N10" s="6"/>
      <c r="O10" s="34"/>
      <c r="P10" s="23"/>
      <c r="Q10" s="1"/>
      <c r="R10" s="1"/>
      <c r="S10" s="1"/>
      <c r="T10" s="1"/>
      <c r="U10" s="24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 spans="1:35" ht="15" x14ac:dyDescent="0.2">
      <c r="A11" s="18"/>
      <c r="B11" s="15" t="e">
        <f>#REF!</f>
        <v>#REF!</v>
      </c>
      <c r="C11" s="30"/>
      <c r="D11" s="3"/>
      <c r="E11" s="31"/>
      <c r="F11" s="3"/>
      <c r="G11" s="72"/>
      <c r="H11" s="3"/>
      <c r="I11" s="3"/>
      <c r="J11" s="33"/>
      <c r="K11" s="3" t="e">
        <f>#REF!</f>
        <v>#REF!</v>
      </c>
      <c r="L11" s="6"/>
      <c r="M11" s="35" t="e">
        <f>#REF!</f>
        <v>#REF!</v>
      </c>
      <c r="N11" s="6"/>
      <c r="O11" s="14" t="e">
        <f>#REF!</f>
        <v>#REF!</v>
      </c>
      <c r="P11" s="23"/>
      <c r="Q11" s="1"/>
      <c r="R11" s="1"/>
      <c r="S11" s="1"/>
      <c r="T11" s="1"/>
      <c r="U11" s="24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spans="1:35" ht="15" x14ac:dyDescent="0.2">
      <c r="A12" s="18"/>
      <c r="B12" s="36" t="e">
        <f>#REF!</f>
        <v>#REF!</v>
      </c>
      <c r="C12" s="30"/>
      <c r="D12" s="3"/>
      <c r="E12" s="31"/>
      <c r="F12" s="3"/>
      <c r="G12" s="72"/>
      <c r="H12" s="3"/>
      <c r="I12" s="3"/>
      <c r="J12" s="33"/>
      <c r="K12" s="32" t="e">
        <f>#REF!</f>
        <v>#REF!</v>
      </c>
      <c r="L12" s="37"/>
      <c r="M12" s="32" t="e">
        <f>#REF!</f>
        <v>#REF!</v>
      </c>
      <c r="N12" s="37"/>
      <c r="O12" s="38" t="e">
        <f>#REF!</f>
        <v>#REF!</v>
      </c>
      <c r="P12" s="23"/>
      <c r="Q12" s="1"/>
      <c r="R12" s="1"/>
      <c r="S12" s="1"/>
      <c r="T12" s="1"/>
      <c r="U12" s="24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spans="1:35" ht="15" x14ac:dyDescent="0.2">
      <c r="A13" s="18"/>
      <c r="B13" s="39"/>
      <c r="C13" s="40"/>
      <c r="D13" s="4"/>
      <c r="E13" s="41"/>
      <c r="F13" s="4"/>
      <c r="G13" s="73"/>
      <c r="H13" s="4"/>
      <c r="I13" s="4"/>
      <c r="J13" s="42"/>
      <c r="K13" s="4"/>
      <c r="L13" s="43"/>
      <c r="M13" s="43"/>
      <c r="N13" s="43"/>
      <c r="O13" s="44"/>
      <c r="P13" s="45"/>
      <c r="Q13" s="46"/>
      <c r="R13" s="46"/>
      <c r="S13" s="46"/>
      <c r="T13" s="46"/>
      <c r="U13" s="47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spans="1:35" ht="15" x14ac:dyDescent="0.2">
      <c r="A14" s="18"/>
      <c r="B14" s="19"/>
      <c r="C14" s="48"/>
      <c r="D14" s="8"/>
      <c r="E14" s="49"/>
      <c r="F14" s="8"/>
      <c r="G14" s="74"/>
      <c r="H14" s="8"/>
      <c r="I14" s="8"/>
      <c r="J14" s="9"/>
      <c r="K14" s="1"/>
      <c r="L14" s="8"/>
      <c r="M14" s="8"/>
      <c r="N14" s="8"/>
      <c r="O14" s="8"/>
      <c r="P14" s="23"/>
      <c r="Q14" s="1"/>
      <c r="R14" s="1"/>
      <c r="S14" s="1"/>
      <c r="T14" s="1"/>
      <c r="U14" s="24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5" ht="15" x14ac:dyDescent="0.2">
      <c r="A15" s="50"/>
      <c r="B15" s="112" t="s">
        <v>1</v>
      </c>
      <c r="C15" s="113" t="s">
        <v>2</v>
      </c>
      <c r="D15" s="112" t="s">
        <v>3</v>
      </c>
      <c r="E15" s="112" t="s">
        <v>4</v>
      </c>
      <c r="F15" s="114" t="s">
        <v>5</v>
      </c>
      <c r="G15" s="115" t="s">
        <v>6</v>
      </c>
      <c r="H15" s="113" t="s">
        <v>7</v>
      </c>
      <c r="I15" s="117" t="s">
        <v>8</v>
      </c>
      <c r="J15" s="100"/>
      <c r="K15" s="101"/>
      <c r="L15" s="117" t="s">
        <v>9</v>
      </c>
      <c r="M15" s="100"/>
      <c r="N15" s="101"/>
      <c r="O15" s="113" t="s">
        <v>10</v>
      </c>
      <c r="P15" s="20"/>
      <c r="Q15" s="20"/>
      <c r="R15" s="47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6"/>
    </row>
    <row r="16" spans="1:35" ht="15" x14ac:dyDescent="0.2">
      <c r="A16" s="50"/>
      <c r="B16" s="102"/>
      <c r="C16" s="102"/>
      <c r="D16" s="102"/>
      <c r="E16" s="102"/>
      <c r="F16" s="102"/>
      <c r="G16" s="116"/>
      <c r="H16" s="102"/>
      <c r="I16" s="51" t="s">
        <v>11</v>
      </c>
      <c r="J16" s="51" t="s">
        <v>12</v>
      </c>
      <c r="K16" s="51" t="s">
        <v>9</v>
      </c>
      <c r="L16" s="51" t="s">
        <v>11</v>
      </c>
      <c r="M16" s="51" t="s">
        <v>12</v>
      </c>
      <c r="N16" s="51" t="s">
        <v>9</v>
      </c>
      <c r="O16" s="102"/>
      <c r="P16" s="20"/>
      <c r="Q16" s="20"/>
      <c r="R16" s="47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6"/>
    </row>
    <row r="17" spans="1:35" ht="15.75" x14ac:dyDescent="0.2">
      <c r="A17" s="18"/>
      <c r="B17" s="52"/>
      <c r="C17" s="53"/>
      <c r="D17" s="53"/>
      <c r="E17" s="54"/>
      <c r="F17" s="55"/>
      <c r="G17" s="75"/>
      <c r="H17" s="53"/>
      <c r="I17" s="56"/>
      <c r="J17" s="56"/>
      <c r="K17" s="56"/>
      <c r="L17" s="57"/>
      <c r="M17" s="45"/>
      <c r="N17" s="20"/>
      <c r="O17" s="20"/>
      <c r="P17" s="20"/>
      <c r="Q17" s="20"/>
      <c r="R17" s="24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6"/>
    </row>
    <row r="18" spans="1:35" ht="15" x14ac:dyDescent="0.2">
      <c r="A18" s="18"/>
      <c r="B18" s="77">
        <v>1</v>
      </c>
      <c r="C18" s="77"/>
      <c r="D18" s="77"/>
      <c r="E18" s="77" t="s">
        <v>13</v>
      </c>
      <c r="F18" s="77"/>
      <c r="G18" s="87"/>
      <c r="H18" s="78"/>
      <c r="I18" s="77"/>
      <c r="J18" s="77"/>
      <c r="K18" s="77"/>
      <c r="L18" s="77"/>
      <c r="M18" s="77"/>
      <c r="N18" s="79">
        <v>159554.67000000001</v>
      </c>
      <c r="O18" s="80">
        <v>7.3749144121281807E-2</v>
      </c>
      <c r="P18" s="68"/>
      <c r="Q18" s="68"/>
      <c r="R18" s="49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6"/>
    </row>
    <row r="19" spans="1:35" ht="15" x14ac:dyDescent="0.2">
      <c r="A19" s="18"/>
      <c r="B19" s="77" t="s">
        <v>14</v>
      </c>
      <c r="C19" s="77"/>
      <c r="D19" s="77"/>
      <c r="E19" s="77" t="s">
        <v>15</v>
      </c>
      <c r="F19" s="77"/>
      <c r="G19" s="87"/>
      <c r="H19" s="78"/>
      <c r="I19" s="77"/>
      <c r="J19" s="77"/>
      <c r="K19" s="77"/>
      <c r="L19" s="77"/>
      <c r="M19" s="77"/>
      <c r="N19" s="79">
        <v>91874.53</v>
      </c>
      <c r="O19" s="80">
        <v>4.2466121198740402E-2</v>
      </c>
      <c r="P19" s="68"/>
      <c r="Q19" s="68"/>
      <c r="R19" s="49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6"/>
    </row>
    <row r="20" spans="1:35" ht="15" x14ac:dyDescent="0.2">
      <c r="A20" s="18"/>
      <c r="B20" s="81" t="s">
        <v>16</v>
      </c>
      <c r="C20" s="82" t="s">
        <v>1003</v>
      </c>
      <c r="D20" s="81" t="s">
        <v>50</v>
      </c>
      <c r="E20" s="81" t="s">
        <v>1004</v>
      </c>
      <c r="F20" s="83" t="s">
        <v>1005</v>
      </c>
      <c r="G20" s="88">
        <v>10</v>
      </c>
      <c r="H20" s="84">
        <v>957.12</v>
      </c>
      <c r="I20" s="84">
        <v>78.45</v>
      </c>
      <c r="J20" s="84">
        <v>1104.93</v>
      </c>
      <c r="K20" s="84">
        <v>1183.3800000000001</v>
      </c>
      <c r="L20" s="84">
        <v>784.5</v>
      </c>
      <c r="M20" s="84">
        <v>11049.3</v>
      </c>
      <c r="N20" s="84">
        <v>11833.8</v>
      </c>
      <c r="O20" s="85">
        <v>5.4698030568608533E-3</v>
      </c>
      <c r="P20" s="68"/>
      <c r="Q20" s="68"/>
      <c r="R20" s="47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6"/>
    </row>
    <row r="21" spans="1:35" ht="28.5" x14ac:dyDescent="0.2">
      <c r="A21" s="18"/>
      <c r="B21" s="81" t="s">
        <v>17</v>
      </c>
      <c r="C21" s="82" t="s">
        <v>1062</v>
      </c>
      <c r="D21" s="81" t="s">
        <v>50</v>
      </c>
      <c r="E21" s="81" t="s">
        <v>1063</v>
      </c>
      <c r="F21" s="83" t="s">
        <v>18</v>
      </c>
      <c r="G21" s="88">
        <v>10</v>
      </c>
      <c r="H21" s="84">
        <v>245.37</v>
      </c>
      <c r="I21" s="84">
        <v>46.04</v>
      </c>
      <c r="J21" s="84">
        <v>257.33</v>
      </c>
      <c r="K21" s="84">
        <v>303.37</v>
      </c>
      <c r="L21" s="84">
        <v>460.4</v>
      </c>
      <c r="M21" s="84">
        <v>2573.3000000000002</v>
      </c>
      <c r="N21" s="84">
        <v>3033.7</v>
      </c>
      <c r="O21" s="85">
        <v>1.4022327176053989E-3</v>
      </c>
      <c r="P21" s="68"/>
      <c r="Q21" s="68"/>
      <c r="R21" s="49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6"/>
    </row>
    <row r="22" spans="1:35" ht="15" x14ac:dyDescent="0.2">
      <c r="A22" s="18"/>
      <c r="B22" s="81" t="s">
        <v>19</v>
      </c>
      <c r="C22" s="82" t="s">
        <v>1134</v>
      </c>
      <c r="D22" s="81" t="s">
        <v>50</v>
      </c>
      <c r="E22" s="81" t="s">
        <v>1135</v>
      </c>
      <c r="F22" s="83" t="s">
        <v>1136</v>
      </c>
      <c r="G22" s="88">
        <v>10</v>
      </c>
      <c r="H22" s="84">
        <v>1146.77</v>
      </c>
      <c r="I22" s="84">
        <v>0</v>
      </c>
      <c r="J22" s="84">
        <v>1417.86</v>
      </c>
      <c r="K22" s="84">
        <v>1417.86</v>
      </c>
      <c r="L22" s="84">
        <v>0</v>
      </c>
      <c r="M22" s="84">
        <v>14178.6</v>
      </c>
      <c r="N22" s="84">
        <v>14178.6</v>
      </c>
      <c r="O22" s="85">
        <v>6.553613346685536E-3</v>
      </c>
      <c r="P22" s="68"/>
      <c r="Q22" s="68"/>
      <c r="R22" s="49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6"/>
    </row>
    <row r="23" spans="1:35" ht="15" x14ac:dyDescent="0.2">
      <c r="A23" s="18"/>
      <c r="B23" s="81" t="s">
        <v>20</v>
      </c>
      <c r="C23" s="82" t="s">
        <v>1008</v>
      </c>
      <c r="D23" s="81" t="s">
        <v>50</v>
      </c>
      <c r="E23" s="81" t="s">
        <v>21</v>
      </c>
      <c r="F23" s="83" t="s">
        <v>18</v>
      </c>
      <c r="G23" s="88">
        <v>6</v>
      </c>
      <c r="H23" s="84">
        <v>1081.73</v>
      </c>
      <c r="I23" s="84">
        <v>706.55</v>
      </c>
      <c r="J23" s="84">
        <v>630.9</v>
      </c>
      <c r="K23" s="84">
        <v>1337.45</v>
      </c>
      <c r="L23" s="84">
        <v>4239.3</v>
      </c>
      <c r="M23" s="84">
        <v>3785.4</v>
      </c>
      <c r="N23" s="84">
        <v>8024.7</v>
      </c>
      <c r="O23" s="85">
        <v>3.7091659982753881E-3</v>
      </c>
      <c r="P23" s="68"/>
      <c r="Q23" s="68"/>
      <c r="R23" s="49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6"/>
    </row>
    <row r="24" spans="1:35" ht="28.5" x14ac:dyDescent="0.2">
      <c r="A24" s="18"/>
      <c r="B24" s="81" t="s">
        <v>22</v>
      </c>
      <c r="C24" s="82" t="s">
        <v>23</v>
      </c>
      <c r="D24" s="81" t="s">
        <v>24</v>
      </c>
      <c r="E24" s="81" t="s">
        <v>25</v>
      </c>
      <c r="F24" s="83" t="s">
        <v>26</v>
      </c>
      <c r="G24" s="88">
        <v>1</v>
      </c>
      <c r="H24" s="84">
        <v>645.29999999999995</v>
      </c>
      <c r="I24" s="84">
        <v>78.2</v>
      </c>
      <c r="J24" s="84">
        <v>719.64</v>
      </c>
      <c r="K24" s="84">
        <v>797.84</v>
      </c>
      <c r="L24" s="84">
        <v>78.2</v>
      </c>
      <c r="M24" s="84">
        <v>719.64</v>
      </c>
      <c r="N24" s="84">
        <v>797.84</v>
      </c>
      <c r="O24" s="85">
        <v>3.6877652747941179E-4</v>
      </c>
      <c r="P24" s="68"/>
      <c r="Q24" s="68"/>
      <c r="R24" s="49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6"/>
    </row>
    <row r="25" spans="1:35" ht="15" x14ac:dyDescent="0.2">
      <c r="A25" s="18"/>
      <c r="B25" s="81" t="s">
        <v>27</v>
      </c>
      <c r="C25" s="82" t="s">
        <v>28</v>
      </c>
      <c r="D25" s="81" t="s">
        <v>24</v>
      </c>
      <c r="E25" s="81" t="s">
        <v>29</v>
      </c>
      <c r="F25" s="83" t="s">
        <v>26</v>
      </c>
      <c r="G25" s="88">
        <v>1</v>
      </c>
      <c r="H25" s="84">
        <v>159.09</v>
      </c>
      <c r="I25" s="84">
        <v>20.53</v>
      </c>
      <c r="J25" s="84">
        <v>176.16</v>
      </c>
      <c r="K25" s="84">
        <v>196.69</v>
      </c>
      <c r="L25" s="84">
        <v>20.53</v>
      </c>
      <c r="M25" s="84">
        <v>176.16</v>
      </c>
      <c r="N25" s="84">
        <v>196.69</v>
      </c>
      <c r="O25" s="85">
        <v>9.0913786210174345E-5</v>
      </c>
      <c r="P25" s="68"/>
      <c r="Q25" s="68"/>
      <c r="R25" s="49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6"/>
    </row>
    <row r="26" spans="1:35" ht="28.5" x14ac:dyDescent="0.2">
      <c r="A26" s="18"/>
      <c r="B26" s="81" t="s">
        <v>30</v>
      </c>
      <c r="C26" s="82" t="s">
        <v>31</v>
      </c>
      <c r="D26" s="81" t="s">
        <v>24</v>
      </c>
      <c r="E26" s="81" t="s">
        <v>1086</v>
      </c>
      <c r="F26" s="83" t="s">
        <v>26</v>
      </c>
      <c r="G26" s="88">
        <v>1</v>
      </c>
      <c r="H26" s="84">
        <v>2072.88</v>
      </c>
      <c r="I26" s="84">
        <v>498.9</v>
      </c>
      <c r="J26" s="84">
        <v>2064</v>
      </c>
      <c r="K26" s="84">
        <v>2562.9</v>
      </c>
      <c r="L26" s="84">
        <v>498.9</v>
      </c>
      <c r="M26" s="84">
        <v>2064</v>
      </c>
      <c r="N26" s="84">
        <v>2562.9</v>
      </c>
      <c r="O26" s="85">
        <v>1.1846201773250081E-3</v>
      </c>
      <c r="P26" s="68"/>
      <c r="Q26" s="68"/>
      <c r="R26" s="49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6"/>
    </row>
    <row r="27" spans="1:35" ht="28.5" x14ac:dyDescent="0.2">
      <c r="A27" s="18"/>
      <c r="B27" s="81" t="s">
        <v>32</v>
      </c>
      <c r="C27" s="82" t="s">
        <v>33</v>
      </c>
      <c r="D27" s="81" t="s">
        <v>24</v>
      </c>
      <c r="E27" s="81" t="s">
        <v>34</v>
      </c>
      <c r="F27" s="83" t="s">
        <v>18</v>
      </c>
      <c r="G27" s="88">
        <v>6</v>
      </c>
      <c r="H27" s="84">
        <v>498.55</v>
      </c>
      <c r="I27" s="84">
        <v>36.1</v>
      </c>
      <c r="J27" s="84">
        <v>580.29999999999995</v>
      </c>
      <c r="K27" s="84">
        <v>616.4</v>
      </c>
      <c r="L27" s="84">
        <v>216.6</v>
      </c>
      <c r="M27" s="84">
        <v>3481.8</v>
      </c>
      <c r="N27" s="84">
        <v>3698.4</v>
      </c>
      <c r="O27" s="85">
        <v>1.7094694540632917E-3</v>
      </c>
      <c r="P27" s="68"/>
      <c r="Q27" s="68"/>
      <c r="R27" s="49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6"/>
    </row>
    <row r="28" spans="1:35" ht="28.5" x14ac:dyDescent="0.2">
      <c r="A28" s="18"/>
      <c r="B28" s="81" t="s">
        <v>35</v>
      </c>
      <c r="C28" s="82" t="s">
        <v>1020</v>
      </c>
      <c r="D28" s="81" t="s">
        <v>50</v>
      </c>
      <c r="E28" s="81" t="s">
        <v>36</v>
      </c>
      <c r="F28" s="83" t="s">
        <v>37</v>
      </c>
      <c r="G28" s="88">
        <v>100</v>
      </c>
      <c r="H28" s="84">
        <v>110.38</v>
      </c>
      <c r="I28" s="84">
        <v>10.69</v>
      </c>
      <c r="J28" s="84">
        <v>125.78</v>
      </c>
      <c r="K28" s="84">
        <v>136.47</v>
      </c>
      <c r="L28" s="84">
        <v>1069</v>
      </c>
      <c r="M28" s="84">
        <v>12578</v>
      </c>
      <c r="N28" s="84">
        <v>13647</v>
      </c>
      <c r="O28" s="85">
        <v>6.3078979125031744E-3</v>
      </c>
      <c r="P28" s="68"/>
      <c r="Q28" s="68"/>
      <c r="R28" s="49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6"/>
    </row>
    <row r="29" spans="1:35" ht="15" x14ac:dyDescent="0.2">
      <c r="A29" s="18"/>
      <c r="B29" s="81" t="s">
        <v>38</v>
      </c>
      <c r="C29" s="82" t="s">
        <v>39</v>
      </c>
      <c r="D29" s="81" t="s">
        <v>24</v>
      </c>
      <c r="E29" s="81" t="s">
        <v>40</v>
      </c>
      <c r="F29" s="83" t="s">
        <v>18</v>
      </c>
      <c r="G29" s="88">
        <v>330</v>
      </c>
      <c r="H29" s="84">
        <v>83.09</v>
      </c>
      <c r="I29" s="84">
        <v>31.64</v>
      </c>
      <c r="J29" s="84">
        <v>71.09</v>
      </c>
      <c r="K29" s="84">
        <v>102.73</v>
      </c>
      <c r="L29" s="84">
        <v>10441.200000000001</v>
      </c>
      <c r="M29" s="84">
        <v>23459.7</v>
      </c>
      <c r="N29" s="84">
        <v>33900.9</v>
      </c>
      <c r="O29" s="85">
        <v>1.5669628221732165E-2</v>
      </c>
      <c r="P29" s="68"/>
      <c r="Q29" s="68"/>
      <c r="R29" s="49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6"/>
    </row>
    <row r="30" spans="1:35" ht="15" x14ac:dyDescent="0.2">
      <c r="A30" s="18"/>
      <c r="B30" s="77" t="s">
        <v>41</v>
      </c>
      <c r="C30" s="77"/>
      <c r="D30" s="77"/>
      <c r="E30" s="77" t="s">
        <v>42</v>
      </c>
      <c r="F30" s="77"/>
      <c r="G30" s="87"/>
      <c r="H30" s="78"/>
      <c r="I30" s="77"/>
      <c r="J30" s="77"/>
      <c r="K30" s="77"/>
      <c r="L30" s="77"/>
      <c r="M30" s="77"/>
      <c r="N30" s="79">
        <v>51237.1</v>
      </c>
      <c r="O30" s="80">
        <v>2.3682743176721359E-2</v>
      </c>
      <c r="P30" s="68"/>
      <c r="Q30" s="68"/>
      <c r="R30" s="49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6"/>
    </row>
    <row r="31" spans="1:35" ht="15" x14ac:dyDescent="0.2">
      <c r="A31" s="18"/>
      <c r="B31" s="81" t="s">
        <v>43</v>
      </c>
      <c r="C31" s="82" t="s">
        <v>44</v>
      </c>
      <c r="D31" s="81" t="s">
        <v>24</v>
      </c>
      <c r="E31" s="81" t="s">
        <v>45</v>
      </c>
      <c r="F31" s="83" t="s">
        <v>46</v>
      </c>
      <c r="G31" s="88">
        <v>2</v>
      </c>
      <c r="H31" s="84">
        <v>20720.28</v>
      </c>
      <c r="I31" s="84">
        <v>25081.56</v>
      </c>
      <c r="J31" s="84">
        <v>536.99</v>
      </c>
      <c r="K31" s="84">
        <v>25618.55</v>
      </c>
      <c r="L31" s="84">
        <v>50163.12</v>
      </c>
      <c r="M31" s="84">
        <v>1073.98</v>
      </c>
      <c r="N31" s="84">
        <v>51237.1</v>
      </c>
      <c r="O31" s="85">
        <v>2.3682743176721359E-2</v>
      </c>
      <c r="P31" s="68"/>
      <c r="Q31" s="68"/>
      <c r="R31" s="49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6"/>
    </row>
    <row r="32" spans="1:35" ht="15" x14ac:dyDescent="0.2">
      <c r="A32" s="18"/>
      <c r="B32" s="77" t="s">
        <v>47</v>
      </c>
      <c r="C32" s="77"/>
      <c r="D32" s="77"/>
      <c r="E32" s="77" t="s">
        <v>48</v>
      </c>
      <c r="F32" s="77"/>
      <c r="G32" s="87"/>
      <c r="H32" s="78"/>
      <c r="I32" s="77"/>
      <c r="J32" s="77"/>
      <c r="K32" s="77"/>
      <c r="L32" s="77"/>
      <c r="M32" s="77"/>
      <c r="N32" s="79">
        <v>8327.7900000000009</v>
      </c>
      <c r="O32" s="80">
        <v>3.8492598488140111E-3</v>
      </c>
      <c r="P32" s="68"/>
      <c r="Q32" s="68"/>
      <c r="R32" s="49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6"/>
    </row>
    <row r="33" spans="1:35" ht="15" x14ac:dyDescent="0.2">
      <c r="A33" s="18"/>
      <c r="B33" s="81" t="s">
        <v>49</v>
      </c>
      <c r="C33" s="82" t="s">
        <v>1044</v>
      </c>
      <c r="D33" s="81" t="s">
        <v>50</v>
      </c>
      <c r="E33" s="81" t="s">
        <v>1045</v>
      </c>
      <c r="F33" s="83" t="s">
        <v>26</v>
      </c>
      <c r="G33" s="88">
        <v>1</v>
      </c>
      <c r="H33" s="84">
        <v>6735.52</v>
      </c>
      <c r="I33" s="84">
        <v>6082.96</v>
      </c>
      <c r="J33" s="84">
        <v>2244.83</v>
      </c>
      <c r="K33" s="84">
        <v>8327.7900000000009</v>
      </c>
      <c r="L33" s="84">
        <v>6082.96</v>
      </c>
      <c r="M33" s="84">
        <v>2244.83</v>
      </c>
      <c r="N33" s="84">
        <v>8327.7900000000009</v>
      </c>
      <c r="O33" s="85">
        <v>3.8492598488140111E-3</v>
      </c>
      <c r="P33" s="68"/>
      <c r="Q33" s="68"/>
      <c r="R33" s="49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6"/>
    </row>
    <row r="34" spans="1:35" ht="15" x14ac:dyDescent="0.2">
      <c r="A34" s="18"/>
      <c r="B34" s="77" t="s">
        <v>51</v>
      </c>
      <c r="C34" s="77"/>
      <c r="D34" s="77"/>
      <c r="E34" s="77" t="s">
        <v>52</v>
      </c>
      <c r="F34" s="77"/>
      <c r="G34" s="87"/>
      <c r="H34" s="78"/>
      <c r="I34" s="77"/>
      <c r="J34" s="77"/>
      <c r="K34" s="77"/>
      <c r="L34" s="77"/>
      <c r="M34" s="77"/>
      <c r="N34" s="79">
        <v>8115.25</v>
      </c>
      <c r="O34" s="80">
        <v>3.7510198970060371E-3</v>
      </c>
      <c r="P34" s="68"/>
      <c r="Q34" s="68"/>
      <c r="R34" s="47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6"/>
    </row>
    <row r="35" spans="1:35" ht="42.75" x14ac:dyDescent="0.2">
      <c r="A35" s="18"/>
      <c r="B35" s="81" t="s">
        <v>53</v>
      </c>
      <c r="C35" s="82" t="s">
        <v>54</v>
      </c>
      <c r="D35" s="81" t="s">
        <v>50</v>
      </c>
      <c r="E35" s="81" t="s">
        <v>55</v>
      </c>
      <c r="F35" s="83" t="s">
        <v>56</v>
      </c>
      <c r="G35" s="88">
        <v>275</v>
      </c>
      <c r="H35" s="84">
        <v>23.87</v>
      </c>
      <c r="I35" s="84">
        <v>6.87</v>
      </c>
      <c r="J35" s="84">
        <v>22.64</v>
      </c>
      <c r="K35" s="84">
        <v>29.51</v>
      </c>
      <c r="L35" s="84">
        <v>1889.25</v>
      </c>
      <c r="M35" s="84">
        <v>6226</v>
      </c>
      <c r="N35" s="84">
        <v>8115.25</v>
      </c>
      <c r="O35" s="85">
        <v>3.7510198970060371E-3</v>
      </c>
      <c r="P35" s="68"/>
      <c r="Q35" s="68"/>
      <c r="R35" s="49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6"/>
    </row>
    <row r="36" spans="1:35" ht="15" x14ac:dyDescent="0.2">
      <c r="A36" s="18"/>
      <c r="B36" s="77">
        <v>2</v>
      </c>
      <c r="C36" s="77"/>
      <c r="D36" s="77"/>
      <c r="E36" s="77" t="s">
        <v>57</v>
      </c>
      <c r="F36" s="77"/>
      <c r="G36" s="87"/>
      <c r="H36" s="78"/>
      <c r="I36" s="77"/>
      <c r="J36" s="77"/>
      <c r="K36" s="77"/>
      <c r="L36" s="77"/>
      <c r="M36" s="77"/>
      <c r="N36" s="79">
        <v>213390.75</v>
      </c>
      <c r="O36" s="80">
        <v>9.8633184324209477E-2</v>
      </c>
      <c r="P36" s="68"/>
      <c r="Q36" s="68"/>
      <c r="R36" s="49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6"/>
    </row>
    <row r="37" spans="1:35" ht="28.5" x14ac:dyDescent="0.2">
      <c r="A37" s="18"/>
      <c r="B37" s="81" t="s">
        <v>58</v>
      </c>
      <c r="C37" s="82" t="s">
        <v>59</v>
      </c>
      <c r="D37" s="81" t="s">
        <v>24</v>
      </c>
      <c r="E37" s="81" t="s">
        <v>1007</v>
      </c>
      <c r="F37" s="83" t="s">
        <v>60</v>
      </c>
      <c r="G37" s="88">
        <v>125</v>
      </c>
      <c r="H37" s="84">
        <v>69.94</v>
      </c>
      <c r="I37" s="84">
        <v>35.950000000000003</v>
      </c>
      <c r="J37" s="84">
        <v>50.52</v>
      </c>
      <c r="K37" s="84">
        <v>86.47</v>
      </c>
      <c r="L37" s="84">
        <v>4493.75</v>
      </c>
      <c r="M37" s="84">
        <v>6315</v>
      </c>
      <c r="N37" s="84">
        <v>10808.75</v>
      </c>
      <c r="O37" s="85">
        <v>4.9960058299823177E-3</v>
      </c>
      <c r="P37" s="68"/>
      <c r="Q37" s="68"/>
      <c r="R37" s="49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6"/>
    </row>
    <row r="38" spans="1:35" ht="42.75" x14ac:dyDescent="0.2">
      <c r="A38" s="18"/>
      <c r="B38" s="81" t="s">
        <v>61</v>
      </c>
      <c r="C38" s="82" t="s">
        <v>62</v>
      </c>
      <c r="D38" s="81" t="s">
        <v>24</v>
      </c>
      <c r="E38" s="81" t="s">
        <v>1024</v>
      </c>
      <c r="F38" s="83" t="s">
        <v>37</v>
      </c>
      <c r="G38" s="88">
        <v>203.88</v>
      </c>
      <c r="H38" s="84">
        <v>13.41</v>
      </c>
      <c r="I38" s="84">
        <v>5.73</v>
      </c>
      <c r="J38" s="84">
        <v>10.85</v>
      </c>
      <c r="K38" s="84">
        <v>16.579999999999998</v>
      </c>
      <c r="L38" s="84">
        <v>1168.2324000000001</v>
      </c>
      <c r="M38" s="84">
        <v>2212.0976000000001</v>
      </c>
      <c r="N38" s="84">
        <v>3380.33</v>
      </c>
      <c r="O38" s="85">
        <v>1.5624515681521107E-3</v>
      </c>
      <c r="P38" s="68"/>
      <c r="Q38" s="68"/>
      <c r="R38" s="49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6"/>
    </row>
    <row r="39" spans="1:35" ht="15" x14ac:dyDescent="0.2">
      <c r="A39" s="18"/>
      <c r="B39" s="81" t="s">
        <v>63</v>
      </c>
      <c r="C39" s="82" t="s">
        <v>64</v>
      </c>
      <c r="D39" s="81" t="s">
        <v>24</v>
      </c>
      <c r="E39" s="81" t="s">
        <v>1029</v>
      </c>
      <c r="F39" s="83" t="s">
        <v>37</v>
      </c>
      <c r="G39" s="88">
        <v>23.341999999999999</v>
      </c>
      <c r="H39" s="84">
        <v>82.75</v>
      </c>
      <c r="I39" s="84">
        <v>70.56</v>
      </c>
      <c r="J39" s="84">
        <v>31.75</v>
      </c>
      <c r="K39" s="84">
        <v>102.31</v>
      </c>
      <c r="L39" s="84">
        <v>1647.01152</v>
      </c>
      <c r="M39" s="84">
        <v>741.10847999999999</v>
      </c>
      <c r="N39" s="84">
        <v>2388.12</v>
      </c>
      <c r="O39" s="85">
        <v>1.1038336017298366E-3</v>
      </c>
      <c r="P39" s="68"/>
      <c r="Q39" s="68"/>
      <c r="R39" s="49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6"/>
    </row>
    <row r="40" spans="1:35" ht="28.5" x14ac:dyDescent="0.2">
      <c r="A40" s="18"/>
      <c r="B40" s="81" t="s">
        <v>65</v>
      </c>
      <c r="C40" s="82" t="s">
        <v>66</v>
      </c>
      <c r="D40" s="81" t="s">
        <v>24</v>
      </c>
      <c r="E40" s="81" t="s">
        <v>67</v>
      </c>
      <c r="F40" s="83" t="s">
        <v>37</v>
      </c>
      <c r="G40" s="88">
        <v>36.186</v>
      </c>
      <c r="H40" s="84">
        <v>210.15</v>
      </c>
      <c r="I40" s="84">
        <v>54.25</v>
      </c>
      <c r="J40" s="84">
        <v>205.57</v>
      </c>
      <c r="K40" s="84">
        <v>259.82</v>
      </c>
      <c r="L40" s="84">
        <v>1963.0905</v>
      </c>
      <c r="M40" s="84">
        <v>7438.7494999999999</v>
      </c>
      <c r="N40" s="84">
        <v>9401.84</v>
      </c>
      <c r="O40" s="85">
        <v>4.3457057895280168E-3</v>
      </c>
      <c r="P40" s="68"/>
      <c r="Q40" s="68"/>
      <c r="R40" s="49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6"/>
    </row>
    <row r="41" spans="1:35" ht="28.5" x14ac:dyDescent="0.2">
      <c r="A41" s="18"/>
      <c r="B41" s="81" t="s">
        <v>68</v>
      </c>
      <c r="C41" s="82" t="s">
        <v>69</v>
      </c>
      <c r="D41" s="81" t="s">
        <v>24</v>
      </c>
      <c r="E41" s="81" t="s">
        <v>70</v>
      </c>
      <c r="F41" s="83" t="s">
        <v>18</v>
      </c>
      <c r="G41" s="88">
        <v>392.1</v>
      </c>
      <c r="H41" s="84">
        <v>78.14</v>
      </c>
      <c r="I41" s="84">
        <v>49.83</v>
      </c>
      <c r="J41" s="84">
        <v>46.78</v>
      </c>
      <c r="K41" s="84">
        <v>96.61</v>
      </c>
      <c r="L41" s="84">
        <v>19538.343000000001</v>
      </c>
      <c r="M41" s="84">
        <v>18342.437000000002</v>
      </c>
      <c r="N41" s="84">
        <v>37880.78</v>
      </c>
      <c r="O41" s="85">
        <v>1.750920298131399E-2</v>
      </c>
      <c r="P41" s="68"/>
      <c r="Q41" s="68"/>
      <c r="R41" s="49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6"/>
    </row>
    <row r="42" spans="1:35" ht="15" x14ac:dyDescent="0.2">
      <c r="A42" s="18"/>
      <c r="B42" s="81" t="s">
        <v>71</v>
      </c>
      <c r="C42" s="82" t="s">
        <v>72</v>
      </c>
      <c r="D42" s="81" t="s">
        <v>24</v>
      </c>
      <c r="E42" s="81" t="s">
        <v>73</v>
      </c>
      <c r="F42" s="83" t="s">
        <v>74</v>
      </c>
      <c r="G42" s="88">
        <v>440.3</v>
      </c>
      <c r="H42" s="84">
        <v>19.940000000000001</v>
      </c>
      <c r="I42" s="84">
        <v>10.47</v>
      </c>
      <c r="J42" s="84">
        <v>14.18</v>
      </c>
      <c r="K42" s="84">
        <v>24.65</v>
      </c>
      <c r="L42" s="84">
        <v>4609.9409999999998</v>
      </c>
      <c r="M42" s="84">
        <v>6243.4489999999996</v>
      </c>
      <c r="N42" s="84">
        <v>10853.39</v>
      </c>
      <c r="O42" s="85">
        <v>5.01663927050508E-3</v>
      </c>
      <c r="P42" s="68"/>
      <c r="Q42" s="68"/>
      <c r="R42" s="49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6"/>
    </row>
    <row r="43" spans="1:35" ht="15" x14ac:dyDescent="0.2">
      <c r="A43" s="18"/>
      <c r="B43" s="81" t="s">
        <v>75</v>
      </c>
      <c r="C43" s="82" t="s">
        <v>76</v>
      </c>
      <c r="D43" s="81" t="s">
        <v>24</v>
      </c>
      <c r="E43" s="81" t="s">
        <v>77</v>
      </c>
      <c r="F43" s="83" t="s">
        <v>74</v>
      </c>
      <c r="G43" s="88">
        <v>139.1</v>
      </c>
      <c r="H43" s="84">
        <v>17.82</v>
      </c>
      <c r="I43" s="84">
        <v>7.7</v>
      </c>
      <c r="J43" s="84">
        <v>14.33</v>
      </c>
      <c r="K43" s="84">
        <v>22.03</v>
      </c>
      <c r="L43" s="84">
        <v>1071.07</v>
      </c>
      <c r="M43" s="84">
        <v>1993.3</v>
      </c>
      <c r="N43" s="84">
        <v>3064.37</v>
      </c>
      <c r="O43" s="85">
        <v>1.4164089635918043E-3</v>
      </c>
      <c r="P43" s="68"/>
      <c r="Q43" s="68"/>
      <c r="R43" s="49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6"/>
    </row>
    <row r="44" spans="1:35" ht="15" x14ac:dyDescent="0.2">
      <c r="A44" s="18"/>
      <c r="B44" s="81" t="s">
        <v>78</v>
      </c>
      <c r="C44" s="82" t="s">
        <v>79</v>
      </c>
      <c r="D44" s="81" t="s">
        <v>24</v>
      </c>
      <c r="E44" s="81" t="s">
        <v>80</v>
      </c>
      <c r="F44" s="83" t="s">
        <v>74</v>
      </c>
      <c r="G44" s="88">
        <v>1010.5</v>
      </c>
      <c r="H44" s="84">
        <v>15.95</v>
      </c>
      <c r="I44" s="84">
        <v>5.67</v>
      </c>
      <c r="J44" s="84">
        <v>14.05</v>
      </c>
      <c r="K44" s="84">
        <v>19.72</v>
      </c>
      <c r="L44" s="84">
        <v>5729.5349999999999</v>
      </c>
      <c r="M44" s="84">
        <v>14197.525</v>
      </c>
      <c r="N44" s="84">
        <v>19927.060000000001</v>
      </c>
      <c r="O44" s="85">
        <v>9.2106587657599104E-3</v>
      </c>
      <c r="P44" s="68"/>
      <c r="Q44" s="68"/>
      <c r="R44" s="49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6"/>
    </row>
    <row r="45" spans="1:35" ht="15" x14ac:dyDescent="0.2">
      <c r="A45" s="18"/>
      <c r="B45" s="81" t="s">
        <v>81</v>
      </c>
      <c r="C45" s="82" t="s">
        <v>82</v>
      </c>
      <c r="D45" s="81" t="s">
        <v>24</v>
      </c>
      <c r="E45" s="81" t="s">
        <v>83</v>
      </c>
      <c r="F45" s="83" t="s">
        <v>74</v>
      </c>
      <c r="G45" s="88">
        <v>650</v>
      </c>
      <c r="H45" s="84">
        <v>13.9</v>
      </c>
      <c r="I45" s="84">
        <v>4.25</v>
      </c>
      <c r="J45" s="84">
        <v>12.93</v>
      </c>
      <c r="K45" s="84">
        <v>17.18</v>
      </c>
      <c r="L45" s="84">
        <v>2762.5</v>
      </c>
      <c r="M45" s="84">
        <v>8404.5</v>
      </c>
      <c r="N45" s="84">
        <v>11167</v>
      </c>
      <c r="O45" s="85">
        <v>5.1615956612385836E-3</v>
      </c>
      <c r="P45" s="68"/>
      <c r="Q45" s="68"/>
      <c r="R45" s="49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6"/>
    </row>
    <row r="46" spans="1:35" ht="28.5" x14ac:dyDescent="0.2">
      <c r="A46" s="18"/>
      <c r="B46" s="81" t="s">
        <v>84</v>
      </c>
      <c r="C46" s="82" t="s">
        <v>85</v>
      </c>
      <c r="D46" s="81" t="s">
        <v>24</v>
      </c>
      <c r="E46" s="81" t="s">
        <v>86</v>
      </c>
      <c r="F46" s="83" t="s">
        <v>74</v>
      </c>
      <c r="G46" s="88">
        <v>724.4</v>
      </c>
      <c r="H46" s="84">
        <v>10.64</v>
      </c>
      <c r="I46" s="84">
        <v>2.34</v>
      </c>
      <c r="J46" s="84">
        <v>10.81</v>
      </c>
      <c r="K46" s="84">
        <v>13.15</v>
      </c>
      <c r="L46" s="84">
        <v>1695.096</v>
      </c>
      <c r="M46" s="84">
        <v>7830.7640000000001</v>
      </c>
      <c r="N46" s="84">
        <v>9525.86</v>
      </c>
      <c r="O46" s="85">
        <v>4.4030301464642405E-3</v>
      </c>
      <c r="P46" s="68"/>
      <c r="Q46" s="68"/>
      <c r="R46" s="49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6"/>
    </row>
    <row r="47" spans="1:35" ht="28.5" x14ac:dyDescent="0.2">
      <c r="A47" s="18"/>
      <c r="B47" s="81" t="s">
        <v>87</v>
      </c>
      <c r="C47" s="82" t="s">
        <v>88</v>
      </c>
      <c r="D47" s="81" t="s">
        <v>24</v>
      </c>
      <c r="E47" s="81" t="s">
        <v>89</v>
      </c>
      <c r="F47" s="83" t="s">
        <v>74</v>
      </c>
      <c r="G47" s="88">
        <v>655.8</v>
      </c>
      <c r="H47" s="84">
        <v>10</v>
      </c>
      <c r="I47" s="84">
        <v>1.75</v>
      </c>
      <c r="J47" s="84">
        <v>10.61</v>
      </c>
      <c r="K47" s="84">
        <v>12.36</v>
      </c>
      <c r="L47" s="84">
        <v>1147.6500000000001</v>
      </c>
      <c r="M47" s="84">
        <v>6958.03</v>
      </c>
      <c r="N47" s="84">
        <v>8105.68</v>
      </c>
      <c r="O47" s="85">
        <v>3.7465964645283746E-3</v>
      </c>
      <c r="P47" s="68"/>
      <c r="Q47" s="68"/>
      <c r="R47" s="49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6"/>
      <c r="AI47" s="6"/>
    </row>
    <row r="48" spans="1:35" ht="28.5" x14ac:dyDescent="0.2">
      <c r="A48" s="18"/>
      <c r="B48" s="81" t="s">
        <v>90</v>
      </c>
      <c r="C48" s="82" t="s">
        <v>91</v>
      </c>
      <c r="D48" s="81" t="s">
        <v>24</v>
      </c>
      <c r="E48" s="81" t="s">
        <v>92</v>
      </c>
      <c r="F48" s="83" t="s">
        <v>37</v>
      </c>
      <c r="G48" s="88">
        <v>56.9</v>
      </c>
      <c r="H48" s="84">
        <v>754.54</v>
      </c>
      <c r="I48" s="84">
        <v>18</v>
      </c>
      <c r="J48" s="84">
        <v>914.91</v>
      </c>
      <c r="K48" s="84">
        <v>932.91</v>
      </c>
      <c r="L48" s="84">
        <v>1024.2</v>
      </c>
      <c r="M48" s="84">
        <v>52058.37</v>
      </c>
      <c r="N48" s="84">
        <v>53082.57</v>
      </c>
      <c r="O48" s="85">
        <v>2.4535753828189611E-2</v>
      </c>
      <c r="P48" s="68"/>
      <c r="Q48" s="68"/>
      <c r="R48" s="49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6"/>
      <c r="AI48" s="6"/>
    </row>
    <row r="49" spans="1:35" ht="15" x14ac:dyDescent="0.2">
      <c r="A49" s="18"/>
      <c r="B49" s="81" t="s">
        <v>93</v>
      </c>
      <c r="C49" s="82" t="s">
        <v>94</v>
      </c>
      <c r="D49" s="81" t="s">
        <v>24</v>
      </c>
      <c r="E49" s="81" t="s">
        <v>1089</v>
      </c>
      <c r="F49" s="83" t="s">
        <v>37</v>
      </c>
      <c r="G49" s="88">
        <v>167.23500000000001</v>
      </c>
      <c r="H49" s="84">
        <v>1.42</v>
      </c>
      <c r="I49" s="84">
        <v>0.43</v>
      </c>
      <c r="J49" s="84">
        <v>1.32</v>
      </c>
      <c r="K49" s="84">
        <v>1.75</v>
      </c>
      <c r="L49" s="84">
        <v>71.911050000000003</v>
      </c>
      <c r="M49" s="84">
        <v>220.74895000000001</v>
      </c>
      <c r="N49" s="84">
        <v>292.66000000000003</v>
      </c>
      <c r="O49" s="85">
        <v>1.3527291002221579E-4</v>
      </c>
      <c r="P49" s="68"/>
      <c r="Q49" s="68"/>
      <c r="R49" s="17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6"/>
      <c r="AI49" s="6"/>
    </row>
    <row r="50" spans="1:35" ht="15" x14ac:dyDescent="0.2">
      <c r="A50" s="18"/>
      <c r="B50" s="81" t="s">
        <v>95</v>
      </c>
      <c r="C50" s="82" t="s">
        <v>96</v>
      </c>
      <c r="D50" s="81" t="s">
        <v>24</v>
      </c>
      <c r="E50" s="81" t="s">
        <v>97</v>
      </c>
      <c r="F50" s="83" t="s">
        <v>37</v>
      </c>
      <c r="G50" s="88">
        <v>221.86</v>
      </c>
      <c r="H50" s="84">
        <v>26.28</v>
      </c>
      <c r="I50" s="84">
        <v>20.97</v>
      </c>
      <c r="J50" s="84">
        <v>11.52</v>
      </c>
      <c r="K50" s="84">
        <v>32.49</v>
      </c>
      <c r="L50" s="84">
        <v>4652.4041999999999</v>
      </c>
      <c r="M50" s="84">
        <v>2555.8258000000001</v>
      </c>
      <c r="N50" s="84">
        <v>7208.23</v>
      </c>
      <c r="O50" s="85">
        <v>3.331778337352001E-3</v>
      </c>
      <c r="P50" s="68"/>
      <c r="Q50" s="68"/>
      <c r="R50" s="49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6"/>
      <c r="AI50" s="6"/>
    </row>
    <row r="51" spans="1:35" ht="15" x14ac:dyDescent="0.2">
      <c r="A51" s="18"/>
      <c r="B51" s="81" t="s">
        <v>98</v>
      </c>
      <c r="C51" s="82" t="s">
        <v>99</v>
      </c>
      <c r="D51" s="81" t="s">
        <v>24</v>
      </c>
      <c r="E51" s="81" t="s">
        <v>100</v>
      </c>
      <c r="F51" s="83" t="s">
        <v>18</v>
      </c>
      <c r="G51" s="88">
        <v>388.18</v>
      </c>
      <c r="H51" s="84">
        <v>39.630000000000003</v>
      </c>
      <c r="I51" s="84">
        <v>13.81</v>
      </c>
      <c r="J51" s="84">
        <v>35.18</v>
      </c>
      <c r="K51" s="84">
        <v>48.99</v>
      </c>
      <c r="L51" s="84">
        <v>5360.7658000000001</v>
      </c>
      <c r="M51" s="84">
        <v>13656.164199999999</v>
      </c>
      <c r="N51" s="84">
        <v>19016.93</v>
      </c>
      <c r="O51" s="85">
        <v>8.7899797061052973E-3</v>
      </c>
      <c r="P51" s="68"/>
      <c r="Q51" s="68"/>
      <c r="R51" s="49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6"/>
      <c r="AI51" s="6"/>
    </row>
    <row r="52" spans="1:35" ht="15" x14ac:dyDescent="0.2">
      <c r="A52" s="18"/>
      <c r="B52" s="81" t="s">
        <v>101</v>
      </c>
      <c r="C52" s="82" t="s">
        <v>992</v>
      </c>
      <c r="D52" s="81" t="s">
        <v>50</v>
      </c>
      <c r="E52" s="81" t="s">
        <v>102</v>
      </c>
      <c r="F52" s="83" t="s">
        <v>37</v>
      </c>
      <c r="G52" s="88">
        <v>56.9</v>
      </c>
      <c r="H52" s="84">
        <v>103.59</v>
      </c>
      <c r="I52" s="84">
        <v>4</v>
      </c>
      <c r="J52" s="84">
        <v>124.07</v>
      </c>
      <c r="K52" s="84">
        <v>128.07</v>
      </c>
      <c r="L52" s="84">
        <v>227.6</v>
      </c>
      <c r="M52" s="84">
        <v>7059.58</v>
      </c>
      <c r="N52" s="84">
        <v>7287.18</v>
      </c>
      <c r="O52" s="85">
        <v>3.3682704997460896E-3</v>
      </c>
      <c r="P52" s="68"/>
      <c r="Q52" s="68"/>
      <c r="R52" s="49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6"/>
      <c r="AI52" s="6"/>
    </row>
    <row r="53" spans="1:35" ht="15" x14ac:dyDescent="0.2">
      <c r="A53" s="18"/>
      <c r="B53" s="77">
        <v>3</v>
      </c>
      <c r="C53" s="77"/>
      <c r="D53" s="77"/>
      <c r="E53" s="77" t="s">
        <v>103</v>
      </c>
      <c r="F53" s="77"/>
      <c r="G53" s="87"/>
      <c r="H53" s="78"/>
      <c r="I53" s="77"/>
      <c r="J53" s="77"/>
      <c r="K53" s="77"/>
      <c r="L53" s="77"/>
      <c r="M53" s="77"/>
      <c r="N53" s="79">
        <v>379581.93</v>
      </c>
      <c r="O53" s="80">
        <v>0.17544984713643483</v>
      </c>
      <c r="P53" s="68"/>
      <c r="Q53" s="68"/>
      <c r="R53" s="17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6"/>
      <c r="AI53" s="6"/>
    </row>
    <row r="54" spans="1:35" ht="15.75" x14ac:dyDescent="0.2">
      <c r="A54" s="58"/>
      <c r="B54" s="77" t="s">
        <v>104</v>
      </c>
      <c r="C54" s="77"/>
      <c r="D54" s="77"/>
      <c r="E54" s="77" t="s">
        <v>105</v>
      </c>
      <c r="F54" s="77"/>
      <c r="G54" s="87"/>
      <c r="H54" s="78"/>
      <c r="I54" s="77"/>
      <c r="J54" s="77"/>
      <c r="K54" s="77"/>
      <c r="L54" s="77"/>
      <c r="M54" s="77"/>
      <c r="N54" s="79">
        <v>63723.71</v>
      </c>
      <c r="O54" s="80">
        <v>2.9454287190295133E-2</v>
      </c>
      <c r="P54" s="68"/>
      <c r="Q54" s="68"/>
      <c r="R54" s="59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3"/>
      <c r="AI54" s="6"/>
    </row>
    <row r="55" spans="1:35" ht="28.5" x14ac:dyDescent="0.2">
      <c r="A55" s="18"/>
      <c r="B55" s="81" t="s">
        <v>106</v>
      </c>
      <c r="C55" s="82" t="s">
        <v>107</v>
      </c>
      <c r="D55" s="81" t="s">
        <v>24</v>
      </c>
      <c r="E55" s="81" t="s">
        <v>108</v>
      </c>
      <c r="F55" s="83" t="s">
        <v>18</v>
      </c>
      <c r="G55" s="88">
        <v>283</v>
      </c>
      <c r="H55" s="84">
        <v>71.91</v>
      </c>
      <c r="I55" s="84">
        <v>32.06</v>
      </c>
      <c r="J55" s="84">
        <v>56.84</v>
      </c>
      <c r="K55" s="84">
        <v>88.9</v>
      </c>
      <c r="L55" s="84">
        <v>9072.98</v>
      </c>
      <c r="M55" s="84">
        <v>16085.72</v>
      </c>
      <c r="N55" s="84">
        <v>25158.7</v>
      </c>
      <c r="O55" s="85">
        <v>1.1628820342294541E-2</v>
      </c>
      <c r="P55" s="68"/>
      <c r="Q55" s="68"/>
      <c r="R55" s="49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6"/>
      <c r="AI55" s="6"/>
    </row>
    <row r="56" spans="1:35" ht="28.5" x14ac:dyDescent="0.2">
      <c r="A56" s="18"/>
      <c r="B56" s="81" t="s">
        <v>109</v>
      </c>
      <c r="C56" s="82" t="s">
        <v>110</v>
      </c>
      <c r="D56" s="81" t="s">
        <v>24</v>
      </c>
      <c r="E56" s="81" t="s">
        <v>111</v>
      </c>
      <c r="F56" s="83" t="s">
        <v>74</v>
      </c>
      <c r="G56" s="88">
        <v>680.7</v>
      </c>
      <c r="H56" s="84">
        <v>10.86</v>
      </c>
      <c r="I56" s="84">
        <v>1.42</v>
      </c>
      <c r="J56" s="84">
        <v>12</v>
      </c>
      <c r="K56" s="84">
        <v>13.42</v>
      </c>
      <c r="L56" s="84">
        <v>966.59400000000005</v>
      </c>
      <c r="M56" s="84">
        <v>8168.3959999999997</v>
      </c>
      <c r="N56" s="84">
        <v>9134.99</v>
      </c>
      <c r="O56" s="85">
        <v>4.2223627428546471E-3</v>
      </c>
      <c r="P56" s="68"/>
      <c r="Q56" s="68"/>
      <c r="R56" s="49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6"/>
      <c r="AI56" s="6"/>
    </row>
    <row r="57" spans="1:35" ht="28.5" x14ac:dyDescent="0.2">
      <c r="A57" s="18"/>
      <c r="B57" s="81" t="s">
        <v>112</v>
      </c>
      <c r="C57" s="82" t="s">
        <v>113</v>
      </c>
      <c r="D57" s="81" t="s">
        <v>24</v>
      </c>
      <c r="E57" s="81" t="s">
        <v>114</v>
      </c>
      <c r="F57" s="83" t="s">
        <v>74</v>
      </c>
      <c r="G57" s="88">
        <v>214.4</v>
      </c>
      <c r="H57" s="84">
        <v>9.08</v>
      </c>
      <c r="I57" s="84">
        <v>0.89</v>
      </c>
      <c r="J57" s="84">
        <v>10.33</v>
      </c>
      <c r="K57" s="84">
        <v>11.22</v>
      </c>
      <c r="L57" s="84">
        <v>190.816</v>
      </c>
      <c r="M57" s="84">
        <v>2214.7440000000001</v>
      </c>
      <c r="N57" s="84">
        <v>2405.56</v>
      </c>
      <c r="O57" s="85">
        <v>1.111894694980665E-3</v>
      </c>
      <c r="P57" s="68"/>
      <c r="Q57" s="68"/>
      <c r="R57" s="49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6"/>
      <c r="AI57" s="6"/>
    </row>
    <row r="58" spans="1:35" ht="28.5" x14ac:dyDescent="0.2">
      <c r="A58" s="18"/>
      <c r="B58" s="81" t="s">
        <v>115</v>
      </c>
      <c r="C58" s="82" t="s">
        <v>116</v>
      </c>
      <c r="D58" s="81" t="s">
        <v>24</v>
      </c>
      <c r="E58" s="81" t="s">
        <v>117</v>
      </c>
      <c r="F58" s="83" t="s">
        <v>74</v>
      </c>
      <c r="G58" s="88">
        <v>145</v>
      </c>
      <c r="H58" s="84">
        <v>8.7899999999999991</v>
      </c>
      <c r="I58" s="84">
        <v>0.63</v>
      </c>
      <c r="J58" s="84">
        <v>10.23</v>
      </c>
      <c r="K58" s="84">
        <v>10.86</v>
      </c>
      <c r="L58" s="84">
        <v>91.35</v>
      </c>
      <c r="M58" s="84">
        <v>1483.35</v>
      </c>
      <c r="N58" s="84">
        <v>1574.7</v>
      </c>
      <c r="O58" s="85">
        <v>7.278557076880449E-4</v>
      </c>
      <c r="P58" s="68"/>
      <c r="Q58" s="68"/>
      <c r="R58" s="49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6"/>
      <c r="AI58" s="6"/>
    </row>
    <row r="59" spans="1:35" ht="28.5" x14ac:dyDescent="0.2">
      <c r="A59" s="18"/>
      <c r="B59" s="81" t="s">
        <v>118</v>
      </c>
      <c r="C59" s="82" t="s">
        <v>119</v>
      </c>
      <c r="D59" s="81" t="s">
        <v>24</v>
      </c>
      <c r="E59" s="81" t="s">
        <v>120</v>
      </c>
      <c r="F59" s="83" t="s">
        <v>74</v>
      </c>
      <c r="G59" s="88">
        <v>403.7</v>
      </c>
      <c r="H59" s="84">
        <v>13.99</v>
      </c>
      <c r="I59" s="84">
        <v>4.9400000000000004</v>
      </c>
      <c r="J59" s="84">
        <v>12.35</v>
      </c>
      <c r="K59" s="84">
        <v>17.29</v>
      </c>
      <c r="L59" s="84">
        <v>1994.278</v>
      </c>
      <c r="M59" s="84">
        <v>4985.692</v>
      </c>
      <c r="N59" s="84">
        <v>6979.97</v>
      </c>
      <c r="O59" s="85">
        <v>3.2262723083706884E-3</v>
      </c>
      <c r="P59" s="68"/>
      <c r="Q59" s="68"/>
      <c r="R59" s="49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6"/>
      <c r="AI59" s="6"/>
    </row>
    <row r="60" spans="1:35" ht="28.5" x14ac:dyDescent="0.2">
      <c r="A60" s="18"/>
      <c r="B60" s="81" t="s">
        <v>121</v>
      </c>
      <c r="C60" s="82" t="s">
        <v>122</v>
      </c>
      <c r="D60" s="81" t="s">
        <v>50</v>
      </c>
      <c r="E60" s="81" t="s">
        <v>123</v>
      </c>
      <c r="F60" s="83" t="s">
        <v>37</v>
      </c>
      <c r="G60" s="88">
        <v>18.600000000000001</v>
      </c>
      <c r="H60" s="84">
        <v>699.56</v>
      </c>
      <c r="I60" s="84">
        <v>36.1</v>
      </c>
      <c r="J60" s="84">
        <v>828.83</v>
      </c>
      <c r="K60" s="84">
        <v>864.93</v>
      </c>
      <c r="L60" s="84">
        <v>671.46</v>
      </c>
      <c r="M60" s="84">
        <v>15416.23</v>
      </c>
      <c r="N60" s="84">
        <v>16087.69</v>
      </c>
      <c r="O60" s="85">
        <v>7.4360303486479219E-3</v>
      </c>
      <c r="P60" s="68"/>
      <c r="Q60" s="68"/>
      <c r="R60" s="49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6"/>
      <c r="AI60" s="6"/>
    </row>
    <row r="61" spans="1:35" ht="15" x14ac:dyDescent="0.2">
      <c r="A61" s="60"/>
      <c r="B61" s="81" t="s">
        <v>124</v>
      </c>
      <c r="C61" s="82" t="s">
        <v>992</v>
      </c>
      <c r="D61" s="81" t="s">
        <v>50</v>
      </c>
      <c r="E61" s="81" t="s">
        <v>102</v>
      </c>
      <c r="F61" s="83" t="s">
        <v>37</v>
      </c>
      <c r="G61" s="88">
        <v>18.600000000000001</v>
      </c>
      <c r="H61" s="84">
        <v>103.59</v>
      </c>
      <c r="I61" s="84">
        <v>4</v>
      </c>
      <c r="J61" s="84">
        <v>124.07</v>
      </c>
      <c r="K61" s="84">
        <v>128.07</v>
      </c>
      <c r="L61" s="84">
        <v>74.400000000000006</v>
      </c>
      <c r="M61" s="84">
        <v>2307.6999999999998</v>
      </c>
      <c r="N61" s="84">
        <v>2382.1</v>
      </c>
      <c r="O61" s="85">
        <v>1.1010510454586217E-3</v>
      </c>
      <c r="P61" s="68"/>
      <c r="Q61" s="68"/>
      <c r="R61" s="49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6"/>
      <c r="AI61" s="6"/>
    </row>
    <row r="62" spans="1:35" ht="15.75" x14ac:dyDescent="0.2">
      <c r="A62" s="61"/>
      <c r="B62" s="77" t="s">
        <v>125</v>
      </c>
      <c r="C62" s="77"/>
      <c r="D62" s="77"/>
      <c r="E62" s="77" t="s">
        <v>126</v>
      </c>
      <c r="F62" s="77"/>
      <c r="G62" s="87"/>
      <c r="H62" s="78"/>
      <c r="I62" s="77"/>
      <c r="J62" s="77"/>
      <c r="K62" s="77"/>
      <c r="L62" s="77"/>
      <c r="M62" s="77"/>
      <c r="N62" s="79">
        <v>134793.94</v>
      </c>
      <c r="O62" s="80">
        <v>6.2304272935009758E-2</v>
      </c>
      <c r="P62" s="68"/>
      <c r="Q62" s="68"/>
      <c r="R62" s="59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3"/>
      <c r="AI62" s="6"/>
    </row>
    <row r="63" spans="1:35" ht="28.5" x14ac:dyDescent="0.2">
      <c r="A63" s="60"/>
      <c r="B63" s="81" t="s">
        <v>127</v>
      </c>
      <c r="C63" s="82" t="s">
        <v>1217</v>
      </c>
      <c r="D63" s="81" t="s">
        <v>24</v>
      </c>
      <c r="E63" s="81" t="s">
        <v>1218</v>
      </c>
      <c r="F63" s="83" t="s">
        <v>18</v>
      </c>
      <c r="G63" s="88">
        <v>290.8</v>
      </c>
      <c r="H63" s="84">
        <v>199.34</v>
      </c>
      <c r="I63" s="84">
        <v>68.92</v>
      </c>
      <c r="J63" s="84">
        <v>177.54</v>
      </c>
      <c r="K63" s="84">
        <v>246.46</v>
      </c>
      <c r="L63" s="84">
        <v>20041.936000000002</v>
      </c>
      <c r="M63" s="84">
        <v>51628.624000000003</v>
      </c>
      <c r="N63" s="84">
        <v>71670.559999999998</v>
      </c>
      <c r="O63" s="85">
        <v>3.3127469466691102E-2</v>
      </c>
      <c r="P63" s="68"/>
      <c r="Q63" s="68"/>
      <c r="R63" s="49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6"/>
      <c r="AI63" s="6"/>
    </row>
    <row r="64" spans="1:35" ht="28.5" x14ac:dyDescent="0.2">
      <c r="A64" s="18"/>
      <c r="B64" s="81" t="s">
        <v>128</v>
      </c>
      <c r="C64" s="82" t="s">
        <v>129</v>
      </c>
      <c r="D64" s="81" t="s">
        <v>24</v>
      </c>
      <c r="E64" s="81" t="s">
        <v>130</v>
      </c>
      <c r="F64" s="83" t="s">
        <v>74</v>
      </c>
      <c r="G64" s="88">
        <v>403.8</v>
      </c>
      <c r="H64" s="84">
        <v>13.1</v>
      </c>
      <c r="I64" s="84">
        <v>3.29</v>
      </c>
      <c r="J64" s="84">
        <v>12.9</v>
      </c>
      <c r="K64" s="84">
        <v>16.190000000000001</v>
      </c>
      <c r="L64" s="84">
        <v>1328.502</v>
      </c>
      <c r="M64" s="84">
        <v>5209.018</v>
      </c>
      <c r="N64" s="84">
        <v>6537.52</v>
      </c>
      <c r="O64" s="85">
        <v>3.0217636668093905E-3</v>
      </c>
      <c r="P64" s="68"/>
      <c r="Q64" s="68"/>
      <c r="R64" s="49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6"/>
      <c r="AI64" s="6"/>
    </row>
    <row r="65" spans="1:35" ht="28.5" x14ac:dyDescent="0.2">
      <c r="A65" s="18"/>
      <c r="B65" s="81" t="s">
        <v>131</v>
      </c>
      <c r="C65" s="82" t="s">
        <v>132</v>
      </c>
      <c r="D65" s="81" t="s">
        <v>24</v>
      </c>
      <c r="E65" s="81" t="s">
        <v>133</v>
      </c>
      <c r="F65" s="83" t="s">
        <v>74</v>
      </c>
      <c r="G65" s="88">
        <v>140.30000000000001</v>
      </c>
      <c r="H65" s="84">
        <v>12.21</v>
      </c>
      <c r="I65" s="84">
        <v>2.16</v>
      </c>
      <c r="J65" s="84">
        <v>12.93</v>
      </c>
      <c r="K65" s="84">
        <v>15.09</v>
      </c>
      <c r="L65" s="84">
        <v>303.048</v>
      </c>
      <c r="M65" s="84">
        <v>1814.0719999999999</v>
      </c>
      <c r="N65" s="84">
        <v>2117.12</v>
      </c>
      <c r="O65" s="85">
        <v>9.7857234766019797E-4</v>
      </c>
      <c r="P65" s="68"/>
      <c r="Q65" s="68"/>
      <c r="R65" s="49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6"/>
      <c r="AI65" s="6"/>
    </row>
    <row r="66" spans="1:35" ht="28.5" x14ac:dyDescent="0.2">
      <c r="A66" s="18"/>
      <c r="B66" s="81" t="s">
        <v>134</v>
      </c>
      <c r="C66" s="82" t="s">
        <v>110</v>
      </c>
      <c r="D66" s="81" t="s">
        <v>24</v>
      </c>
      <c r="E66" s="81" t="s">
        <v>111</v>
      </c>
      <c r="F66" s="83" t="s">
        <v>74</v>
      </c>
      <c r="G66" s="88">
        <v>541.9</v>
      </c>
      <c r="H66" s="84">
        <v>10.86</v>
      </c>
      <c r="I66" s="84">
        <v>1.42</v>
      </c>
      <c r="J66" s="84">
        <v>12</v>
      </c>
      <c r="K66" s="84">
        <v>13.42</v>
      </c>
      <c r="L66" s="84">
        <v>769.49800000000005</v>
      </c>
      <c r="M66" s="84">
        <v>6502.7920000000004</v>
      </c>
      <c r="N66" s="84">
        <v>7272.29</v>
      </c>
      <c r="O66" s="85">
        <v>3.3613880640520049E-3</v>
      </c>
      <c r="P66" s="68"/>
      <c r="Q66" s="68"/>
      <c r="R66" s="49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6"/>
      <c r="AI66" s="6"/>
    </row>
    <row r="67" spans="1:35" ht="28.5" x14ac:dyDescent="0.2">
      <c r="A67" s="18"/>
      <c r="B67" s="81" t="s">
        <v>135</v>
      </c>
      <c r="C67" s="82" t="s">
        <v>113</v>
      </c>
      <c r="D67" s="81" t="s">
        <v>24</v>
      </c>
      <c r="E67" s="81" t="s">
        <v>114</v>
      </c>
      <c r="F67" s="83" t="s">
        <v>74</v>
      </c>
      <c r="G67" s="88">
        <v>525.5</v>
      </c>
      <c r="H67" s="84">
        <v>9.08</v>
      </c>
      <c r="I67" s="84">
        <v>0.89</v>
      </c>
      <c r="J67" s="84">
        <v>10.33</v>
      </c>
      <c r="K67" s="84">
        <v>11.22</v>
      </c>
      <c r="L67" s="84">
        <v>467.69499999999999</v>
      </c>
      <c r="M67" s="84">
        <v>5428.415</v>
      </c>
      <c r="N67" s="84">
        <v>5896.11</v>
      </c>
      <c r="O67" s="85">
        <v>2.7252920027030915E-3</v>
      </c>
      <c r="P67" s="68"/>
      <c r="Q67" s="68"/>
      <c r="R67" s="49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6"/>
      <c r="AI67" s="6"/>
    </row>
    <row r="68" spans="1:35" ht="28.5" x14ac:dyDescent="0.2">
      <c r="A68" s="18"/>
      <c r="B68" s="81" t="s">
        <v>136</v>
      </c>
      <c r="C68" s="82" t="s">
        <v>116</v>
      </c>
      <c r="D68" s="81" t="s">
        <v>24</v>
      </c>
      <c r="E68" s="81" t="s">
        <v>117</v>
      </c>
      <c r="F68" s="83" t="s">
        <v>74</v>
      </c>
      <c r="G68" s="88">
        <v>360.3</v>
      </c>
      <c r="H68" s="84">
        <v>8.7899999999999991</v>
      </c>
      <c r="I68" s="84">
        <v>0.63</v>
      </c>
      <c r="J68" s="84">
        <v>10.23</v>
      </c>
      <c r="K68" s="84">
        <v>10.86</v>
      </c>
      <c r="L68" s="84">
        <v>226.989</v>
      </c>
      <c r="M68" s="84">
        <v>3685.8609999999999</v>
      </c>
      <c r="N68" s="84">
        <v>3912.85</v>
      </c>
      <c r="O68" s="85">
        <v>1.8085922434921994E-3</v>
      </c>
      <c r="P68" s="68"/>
      <c r="Q68" s="68"/>
      <c r="R68" s="49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6"/>
      <c r="AI68" s="6"/>
    </row>
    <row r="69" spans="1:35" ht="28.5" x14ac:dyDescent="0.2">
      <c r="A69" s="18"/>
      <c r="B69" s="81" t="s">
        <v>137</v>
      </c>
      <c r="C69" s="82" t="s">
        <v>119</v>
      </c>
      <c r="D69" s="81" t="s">
        <v>24</v>
      </c>
      <c r="E69" s="81" t="s">
        <v>120</v>
      </c>
      <c r="F69" s="83" t="s">
        <v>74</v>
      </c>
      <c r="G69" s="88">
        <v>430.4</v>
      </c>
      <c r="H69" s="84">
        <v>13.99</v>
      </c>
      <c r="I69" s="84">
        <v>4.9400000000000004</v>
      </c>
      <c r="J69" s="84">
        <v>12.35</v>
      </c>
      <c r="K69" s="84">
        <v>17.29</v>
      </c>
      <c r="L69" s="84">
        <v>2126.1759999999999</v>
      </c>
      <c r="M69" s="84">
        <v>5315.4340000000002</v>
      </c>
      <c r="N69" s="84">
        <v>7441.61</v>
      </c>
      <c r="O69" s="85">
        <v>3.4396509258197952E-3</v>
      </c>
      <c r="P69" s="68"/>
      <c r="Q69" s="68"/>
      <c r="R69" s="49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6"/>
      <c r="AI69" s="6"/>
    </row>
    <row r="70" spans="1:35" ht="28.5" x14ac:dyDescent="0.2">
      <c r="A70" s="18"/>
      <c r="B70" s="81" t="s">
        <v>138</v>
      </c>
      <c r="C70" s="82" t="s">
        <v>139</v>
      </c>
      <c r="D70" s="81" t="s">
        <v>50</v>
      </c>
      <c r="E70" s="81" t="s">
        <v>140</v>
      </c>
      <c r="F70" s="83" t="s">
        <v>37</v>
      </c>
      <c r="G70" s="88">
        <v>30.1</v>
      </c>
      <c r="H70" s="84">
        <v>701.08</v>
      </c>
      <c r="I70" s="84">
        <v>38.56</v>
      </c>
      <c r="J70" s="84">
        <v>828.25</v>
      </c>
      <c r="K70" s="84">
        <v>866.81</v>
      </c>
      <c r="L70" s="84">
        <v>1160.6559999999999</v>
      </c>
      <c r="M70" s="84">
        <v>24930.324000000001</v>
      </c>
      <c r="N70" s="84">
        <v>26090.98</v>
      </c>
      <c r="O70" s="85">
        <v>1.2059737545040087E-2</v>
      </c>
      <c r="P70" s="68"/>
      <c r="Q70" s="68"/>
      <c r="R70" s="49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6"/>
      <c r="AI70" s="6"/>
    </row>
    <row r="71" spans="1:35" ht="15" x14ac:dyDescent="0.2">
      <c r="A71" s="18"/>
      <c r="B71" s="81" t="s">
        <v>141</v>
      </c>
      <c r="C71" s="82" t="s">
        <v>992</v>
      </c>
      <c r="D71" s="81" t="s">
        <v>50</v>
      </c>
      <c r="E71" s="81" t="s">
        <v>102</v>
      </c>
      <c r="F71" s="83" t="s">
        <v>37</v>
      </c>
      <c r="G71" s="88">
        <v>30.1</v>
      </c>
      <c r="H71" s="84">
        <v>103.59</v>
      </c>
      <c r="I71" s="84">
        <v>4</v>
      </c>
      <c r="J71" s="84">
        <v>124.07</v>
      </c>
      <c r="K71" s="84">
        <v>128.07</v>
      </c>
      <c r="L71" s="84">
        <v>120.4</v>
      </c>
      <c r="M71" s="84">
        <v>3734.5</v>
      </c>
      <c r="N71" s="84">
        <v>3854.9</v>
      </c>
      <c r="O71" s="85">
        <v>1.7818066727418836E-3</v>
      </c>
      <c r="P71" s="68"/>
      <c r="Q71" s="68"/>
      <c r="R71" s="17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6"/>
      <c r="AI71" s="6"/>
    </row>
    <row r="72" spans="1:35" ht="15" x14ac:dyDescent="0.2">
      <c r="A72" s="18"/>
      <c r="B72" s="77" t="s">
        <v>142</v>
      </c>
      <c r="C72" s="77"/>
      <c r="D72" s="77"/>
      <c r="E72" s="77" t="s">
        <v>143</v>
      </c>
      <c r="F72" s="77"/>
      <c r="G72" s="87"/>
      <c r="H72" s="78"/>
      <c r="I72" s="77"/>
      <c r="J72" s="77"/>
      <c r="K72" s="77"/>
      <c r="L72" s="77"/>
      <c r="M72" s="77"/>
      <c r="N72" s="79">
        <v>181064.28</v>
      </c>
      <c r="O72" s="80">
        <v>8.3691287011129933E-2</v>
      </c>
      <c r="P72" s="68"/>
      <c r="Q72" s="68"/>
      <c r="R72" s="49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6"/>
      <c r="AI72" s="6"/>
    </row>
    <row r="73" spans="1:35" ht="28.5" x14ac:dyDescent="0.2">
      <c r="A73" s="18"/>
      <c r="B73" s="81" t="s">
        <v>144</v>
      </c>
      <c r="C73" s="82" t="s">
        <v>145</v>
      </c>
      <c r="D73" s="81" t="s">
        <v>24</v>
      </c>
      <c r="E73" s="81" t="s">
        <v>146</v>
      </c>
      <c r="F73" s="83" t="s">
        <v>18</v>
      </c>
      <c r="G73" s="88">
        <v>56.6</v>
      </c>
      <c r="H73" s="84">
        <v>79.13</v>
      </c>
      <c r="I73" s="84">
        <v>31.42</v>
      </c>
      <c r="J73" s="84">
        <v>66.41</v>
      </c>
      <c r="K73" s="84">
        <v>97.83</v>
      </c>
      <c r="L73" s="84">
        <v>1778.3720000000001</v>
      </c>
      <c r="M73" s="84">
        <v>3758.7979999999998</v>
      </c>
      <c r="N73" s="84">
        <v>5537.17</v>
      </c>
      <c r="O73" s="85">
        <v>2.5593832405785303E-3</v>
      </c>
      <c r="P73" s="68"/>
      <c r="Q73" s="68"/>
      <c r="R73" s="17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6"/>
      <c r="AI73" s="6"/>
    </row>
    <row r="74" spans="1:35" ht="28.5" x14ac:dyDescent="0.2">
      <c r="A74" s="18"/>
      <c r="B74" s="81" t="s">
        <v>147</v>
      </c>
      <c r="C74" s="82" t="s">
        <v>148</v>
      </c>
      <c r="D74" s="81" t="s">
        <v>24</v>
      </c>
      <c r="E74" s="81" t="s">
        <v>149</v>
      </c>
      <c r="F74" s="83" t="s">
        <v>74</v>
      </c>
      <c r="G74" s="88">
        <v>395.6</v>
      </c>
      <c r="H74" s="84">
        <v>13.44</v>
      </c>
      <c r="I74" s="84">
        <v>4.24</v>
      </c>
      <c r="J74" s="84">
        <v>12.37</v>
      </c>
      <c r="K74" s="84">
        <v>16.61</v>
      </c>
      <c r="L74" s="84">
        <v>1677.3440000000001</v>
      </c>
      <c r="M74" s="84">
        <v>4893.5659999999998</v>
      </c>
      <c r="N74" s="84">
        <v>6570.91</v>
      </c>
      <c r="O74" s="85">
        <v>3.0371971475229892E-3</v>
      </c>
      <c r="P74" s="68"/>
      <c r="Q74" s="68"/>
      <c r="R74" s="49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6"/>
      <c r="AI74" s="6"/>
    </row>
    <row r="75" spans="1:35" ht="28.5" x14ac:dyDescent="0.2">
      <c r="A75" s="18"/>
      <c r="B75" s="81" t="s">
        <v>150</v>
      </c>
      <c r="C75" s="82" t="s">
        <v>151</v>
      </c>
      <c r="D75" s="81" t="s">
        <v>24</v>
      </c>
      <c r="E75" s="81" t="s">
        <v>152</v>
      </c>
      <c r="F75" s="83" t="s">
        <v>74</v>
      </c>
      <c r="G75" s="88">
        <v>213.2</v>
      </c>
      <c r="H75" s="84">
        <v>12.55</v>
      </c>
      <c r="I75" s="84">
        <v>2.7</v>
      </c>
      <c r="J75" s="84">
        <v>12.81</v>
      </c>
      <c r="K75" s="84">
        <v>15.51</v>
      </c>
      <c r="L75" s="84">
        <v>575.64</v>
      </c>
      <c r="M75" s="84">
        <v>2731.09</v>
      </c>
      <c r="N75" s="84">
        <v>3306.73</v>
      </c>
      <c r="O75" s="85">
        <v>1.5284322755339359E-3</v>
      </c>
      <c r="P75" s="68"/>
      <c r="Q75" s="68"/>
      <c r="R75" s="17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6"/>
      <c r="AI75" s="6"/>
    </row>
    <row r="76" spans="1:35" ht="28.5" x14ac:dyDescent="0.2">
      <c r="A76" s="18"/>
      <c r="B76" s="81" t="s">
        <v>153</v>
      </c>
      <c r="C76" s="82" t="s">
        <v>154</v>
      </c>
      <c r="D76" s="81" t="s">
        <v>24</v>
      </c>
      <c r="E76" s="81" t="s">
        <v>155</v>
      </c>
      <c r="F76" s="83" t="s">
        <v>74</v>
      </c>
      <c r="G76" s="88">
        <v>202.8</v>
      </c>
      <c r="H76" s="84">
        <v>11.7</v>
      </c>
      <c r="I76" s="84">
        <v>1.67</v>
      </c>
      <c r="J76" s="84">
        <v>12.79</v>
      </c>
      <c r="K76" s="84">
        <v>14.46</v>
      </c>
      <c r="L76" s="84">
        <v>338.67599999999999</v>
      </c>
      <c r="M76" s="84">
        <v>2593.8040000000001</v>
      </c>
      <c r="N76" s="84">
        <v>2932.48</v>
      </c>
      <c r="O76" s="85">
        <v>1.3554469458824144E-3</v>
      </c>
      <c r="P76" s="68"/>
      <c r="Q76" s="68"/>
      <c r="R76" s="49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6"/>
      <c r="AI76" s="6"/>
    </row>
    <row r="77" spans="1:35" ht="28.5" x14ac:dyDescent="0.2">
      <c r="A77" s="18"/>
      <c r="B77" s="81" t="s">
        <v>156</v>
      </c>
      <c r="C77" s="82" t="s">
        <v>157</v>
      </c>
      <c r="D77" s="81" t="s">
        <v>24</v>
      </c>
      <c r="E77" s="81" t="s">
        <v>158</v>
      </c>
      <c r="F77" s="83" t="s">
        <v>74</v>
      </c>
      <c r="G77" s="88">
        <v>12.3</v>
      </c>
      <c r="H77" s="84">
        <v>10.39</v>
      </c>
      <c r="I77" s="84">
        <v>1.01</v>
      </c>
      <c r="J77" s="84">
        <v>11.83</v>
      </c>
      <c r="K77" s="84">
        <v>12.84</v>
      </c>
      <c r="L77" s="84">
        <v>12.423</v>
      </c>
      <c r="M77" s="84">
        <v>145.50700000000001</v>
      </c>
      <c r="N77" s="84">
        <v>157.93</v>
      </c>
      <c r="O77" s="85">
        <v>7.2998191347668079E-5</v>
      </c>
      <c r="P77" s="68"/>
      <c r="Q77" s="68"/>
      <c r="R77" s="17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6"/>
      <c r="AI77" s="6"/>
    </row>
    <row r="78" spans="1:35" ht="28.5" x14ac:dyDescent="0.2">
      <c r="A78" s="18"/>
      <c r="B78" s="81" t="s">
        <v>159</v>
      </c>
      <c r="C78" s="82" t="s">
        <v>139</v>
      </c>
      <c r="D78" s="81" t="s">
        <v>50</v>
      </c>
      <c r="E78" s="81" t="s">
        <v>140</v>
      </c>
      <c r="F78" s="83" t="s">
        <v>37</v>
      </c>
      <c r="G78" s="88">
        <v>32.799999999999997</v>
      </c>
      <c r="H78" s="84">
        <v>701.08</v>
      </c>
      <c r="I78" s="84">
        <v>38.56</v>
      </c>
      <c r="J78" s="84">
        <v>828.25</v>
      </c>
      <c r="K78" s="84">
        <v>866.81</v>
      </c>
      <c r="L78" s="84">
        <v>1264.768</v>
      </c>
      <c r="M78" s="84">
        <v>27166.592000000001</v>
      </c>
      <c r="N78" s="84">
        <v>28431.360000000001</v>
      </c>
      <c r="O78" s="85">
        <v>1.3141504828433081E-2</v>
      </c>
      <c r="P78" s="68"/>
      <c r="Q78" s="68"/>
      <c r="R78" s="49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6"/>
      <c r="AI78" s="6"/>
    </row>
    <row r="79" spans="1:35" ht="15" x14ac:dyDescent="0.2">
      <c r="A79" s="18"/>
      <c r="B79" s="81" t="s">
        <v>160</v>
      </c>
      <c r="C79" s="82" t="s">
        <v>992</v>
      </c>
      <c r="D79" s="81" t="s">
        <v>50</v>
      </c>
      <c r="E79" s="81" t="s">
        <v>102</v>
      </c>
      <c r="F79" s="83" t="s">
        <v>37</v>
      </c>
      <c r="G79" s="88">
        <v>32.799999999999997</v>
      </c>
      <c r="H79" s="84">
        <v>103.59</v>
      </c>
      <c r="I79" s="84">
        <v>4</v>
      </c>
      <c r="J79" s="84">
        <v>124.07</v>
      </c>
      <c r="K79" s="84">
        <v>128.07</v>
      </c>
      <c r="L79" s="84">
        <v>131.19999999999999</v>
      </c>
      <c r="M79" s="84">
        <v>4069.49</v>
      </c>
      <c r="N79" s="84">
        <v>4200.6899999999996</v>
      </c>
      <c r="O79" s="85">
        <v>1.9416372596228445E-3</v>
      </c>
      <c r="P79" s="68"/>
      <c r="Q79" s="68"/>
      <c r="R79" s="49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6"/>
      <c r="AI79" s="6"/>
    </row>
    <row r="80" spans="1:35" ht="15" x14ac:dyDescent="0.2">
      <c r="A80" s="18"/>
      <c r="B80" s="81" t="s">
        <v>161</v>
      </c>
      <c r="C80" s="82" t="s">
        <v>162</v>
      </c>
      <c r="D80" s="81" t="s">
        <v>50</v>
      </c>
      <c r="E80" s="81" t="s">
        <v>163</v>
      </c>
      <c r="F80" s="83" t="s">
        <v>18</v>
      </c>
      <c r="G80" s="88">
        <v>93.94</v>
      </c>
      <c r="H80" s="84">
        <v>95.4</v>
      </c>
      <c r="I80" s="84">
        <v>25.13</v>
      </c>
      <c r="J80" s="84">
        <v>92.82</v>
      </c>
      <c r="K80" s="84">
        <v>117.95</v>
      </c>
      <c r="L80" s="84">
        <v>2360.7121999999999</v>
      </c>
      <c r="M80" s="84">
        <v>8719.5077999999994</v>
      </c>
      <c r="N80" s="84">
        <v>11080.22</v>
      </c>
      <c r="O80" s="85">
        <v>5.1214843268173171E-3</v>
      </c>
      <c r="P80" s="68"/>
      <c r="Q80" s="68"/>
      <c r="R80" s="17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6"/>
      <c r="AI80" s="6"/>
    </row>
    <row r="81" spans="1:35" ht="15" x14ac:dyDescent="0.2">
      <c r="A81" s="18"/>
      <c r="B81" s="81" t="s">
        <v>164</v>
      </c>
      <c r="C81" s="82" t="s">
        <v>165</v>
      </c>
      <c r="D81" s="81" t="s">
        <v>50</v>
      </c>
      <c r="E81" s="81" t="s">
        <v>166</v>
      </c>
      <c r="F81" s="83" t="s">
        <v>18</v>
      </c>
      <c r="G81" s="88">
        <v>358.88</v>
      </c>
      <c r="H81" s="84">
        <v>114.14</v>
      </c>
      <c r="I81" s="84">
        <v>25.13</v>
      </c>
      <c r="J81" s="84">
        <v>115.99</v>
      </c>
      <c r="K81" s="84">
        <v>141.12</v>
      </c>
      <c r="L81" s="84">
        <v>9018.6543999999994</v>
      </c>
      <c r="M81" s="84">
        <v>41626.4856</v>
      </c>
      <c r="N81" s="84">
        <v>50645.14</v>
      </c>
      <c r="O81" s="85">
        <v>2.3409128224842896E-2</v>
      </c>
      <c r="P81" s="68"/>
      <c r="Q81" s="68"/>
      <c r="R81" s="49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6"/>
      <c r="AI81" s="6"/>
    </row>
    <row r="82" spans="1:35" ht="15" x14ac:dyDescent="0.2">
      <c r="A82" s="18"/>
      <c r="B82" s="81" t="s">
        <v>167</v>
      </c>
      <c r="C82" s="82" t="s">
        <v>168</v>
      </c>
      <c r="D82" s="81" t="s">
        <v>50</v>
      </c>
      <c r="E82" s="81" t="s">
        <v>169</v>
      </c>
      <c r="F82" s="83" t="s">
        <v>18</v>
      </c>
      <c r="G82" s="88">
        <v>28.18</v>
      </c>
      <c r="H82" s="84">
        <v>154.47999999999999</v>
      </c>
      <c r="I82" s="84">
        <v>28.27</v>
      </c>
      <c r="J82" s="84">
        <v>162.72</v>
      </c>
      <c r="K82" s="84">
        <v>190.99</v>
      </c>
      <c r="L82" s="84">
        <v>796.64859999999999</v>
      </c>
      <c r="M82" s="84">
        <v>4585.4413999999997</v>
      </c>
      <c r="N82" s="84">
        <v>5382.09</v>
      </c>
      <c r="O82" s="85">
        <v>2.4877023723825172E-3</v>
      </c>
      <c r="P82" s="68"/>
      <c r="Q82" s="68"/>
      <c r="R82" s="49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6"/>
      <c r="AI82" s="6"/>
    </row>
    <row r="83" spans="1:35" ht="28.5" x14ac:dyDescent="0.2">
      <c r="A83" s="18"/>
      <c r="B83" s="81" t="s">
        <v>1219</v>
      </c>
      <c r="C83" s="82" t="s">
        <v>1220</v>
      </c>
      <c r="D83" s="81" t="s">
        <v>50</v>
      </c>
      <c r="E83" s="81" t="s">
        <v>1221</v>
      </c>
      <c r="F83" s="83" t="s">
        <v>18</v>
      </c>
      <c r="G83" s="88">
        <v>481</v>
      </c>
      <c r="H83" s="84">
        <v>15.9</v>
      </c>
      <c r="I83" s="84">
        <v>13.47</v>
      </c>
      <c r="J83" s="84">
        <v>6.18</v>
      </c>
      <c r="K83" s="84">
        <v>19.649999999999999</v>
      </c>
      <c r="L83" s="84">
        <v>6479.07</v>
      </c>
      <c r="M83" s="84">
        <v>2972.58</v>
      </c>
      <c r="N83" s="84">
        <v>9451.65</v>
      </c>
      <c r="O83" s="85">
        <v>4.3687289004697462E-3</v>
      </c>
      <c r="P83" s="68"/>
      <c r="Q83" s="68"/>
      <c r="R83" s="17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6"/>
      <c r="AI83" s="6"/>
    </row>
    <row r="84" spans="1:35" ht="28.5" x14ac:dyDescent="0.2">
      <c r="A84" s="18"/>
      <c r="B84" s="81" t="s">
        <v>1222</v>
      </c>
      <c r="C84" s="82" t="s">
        <v>1223</v>
      </c>
      <c r="D84" s="81" t="s">
        <v>24</v>
      </c>
      <c r="E84" s="81" t="s">
        <v>1224</v>
      </c>
      <c r="F84" s="83" t="s">
        <v>37</v>
      </c>
      <c r="G84" s="88">
        <v>1611.35</v>
      </c>
      <c r="H84" s="84">
        <v>26.79</v>
      </c>
      <c r="I84" s="84">
        <v>10.01</v>
      </c>
      <c r="J84" s="84">
        <v>23.11</v>
      </c>
      <c r="K84" s="84">
        <v>33.119999999999997</v>
      </c>
      <c r="L84" s="84">
        <v>16129.613499999999</v>
      </c>
      <c r="M84" s="84">
        <v>37238.296499999997</v>
      </c>
      <c r="N84" s="84">
        <v>53367.91</v>
      </c>
      <c r="O84" s="85">
        <v>2.4667643297695999E-2</v>
      </c>
      <c r="P84" s="68"/>
      <c r="Q84" s="68"/>
      <c r="R84" s="49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6"/>
      <c r="AI84" s="6"/>
    </row>
    <row r="85" spans="1:35" ht="15" x14ac:dyDescent="0.2">
      <c r="A85" s="18"/>
      <c r="B85" s="77">
        <v>4</v>
      </c>
      <c r="C85" s="77"/>
      <c r="D85" s="77"/>
      <c r="E85" s="77" t="s">
        <v>170</v>
      </c>
      <c r="F85" s="77"/>
      <c r="G85" s="87"/>
      <c r="H85" s="78"/>
      <c r="I85" s="77"/>
      <c r="J85" s="77"/>
      <c r="K85" s="77"/>
      <c r="L85" s="77"/>
      <c r="M85" s="77"/>
      <c r="N85" s="79">
        <v>185196.24</v>
      </c>
      <c r="O85" s="80">
        <v>8.5601155982958657E-2</v>
      </c>
      <c r="P85" s="68"/>
      <c r="Q85" s="68"/>
      <c r="R85" s="17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6"/>
      <c r="AI85" s="6"/>
    </row>
    <row r="86" spans="1:35" ht="15" x14ac:dyDescent="0.2">
      <c r="A86" s="18"/>
      <c r="B86" s="77" t="s">
        <v>171</v>
      </c>
      <c r="C86" s="77"/>
      <c r="D86" s="77"/>
      <c r="E86" s="77" t="s">
        <v>172</v>
      </c>
      <c r="F86" s="77"/>
      <c r="G86" s="87"/>
      <c r="H86" s="78"/>
      <c r="I86" s="77"/>
      <c r="J86" s="77"/>
      <c r="K86" s="77"/>
      <c r="L86" s="77"/>
      <c r="M86" s="77"/>
      <c r="N86" s="79">
        <v>121688.5</v>
      </c>
      <c r="O86" s="80">
        <v>5.6246694154439988E-2</v>
      </c>
      <c r="P86" s="68"/>
      <c r="Q86" s="68"/>
      <c r="R86" s="49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6"/>
      <c r="AI86" s="6"/>
    </row>
    <row r="87" spans="1:35" ht="28.5" x14ac:dyDescent="0.2">
      <c r="A87" s="18"/>
      <c r="B87" s="81" t="s">
        <v>173</v>
      </c>
      <c r="C87" s="82" t="s">
        <v>174</v>
      </c>
      <c r="D87" s="81" t="s">
        <v>24</v>
      </c>
      <c r="E87" s="81" t="s">
        <v>175</v>
      </c>
      <c r="F87" s="83" t="s">
        <v>18</v>
      </c>
      <c r="G87" s="88">
        <v>12.85</v>
      </c>
      <c r="H87" s="84">
        <v>57.45</v>
      </c>
      <c r="I87" s="84">
        <v>22.42</v>
      </c>
      <c r="J87" s="84">
        <v>48.61</v>
      </c>
      <c r="K87" s="84">
        <v>71.03</v>
      </c>
      <c r="L87" s="84">
        <v>288.09699999999998</v>
      </c>
      <c r="M87" s="84">
        <v>624.63300000000004</v>
      </c>
      <c r="N87" s="84">
        <v>912.73</v>
      </c>
      <c r="O87" s="85">
        <v>4.218808281438428E-4</v>
      </c>
      <c r="P87" s="68"/>
      <c r="Q87" s="68"/>
      <c r="R87" s="17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6"/>
      <c r="AI87" s="6"/>
    </row>
    <row r="88" spans="1:35" ht="28.5" x14ac:dyDescent="0.2">
      <c r="A88" s="18"/>
      <c r="B88" s="81" t="s">
        <v>176</v>
      </c>
      <c r="C88" s="82" t="s">
        <v>177</v>
      </c>
      <c r="D88" s="81" t="s">
        <v>24</v>
      </c>
      <c r="E88" s="81" t="s">
        <v>178</v>
      </c>
      <c r="F88" s="83" t="s">
        <v>18</v>
      </c>
      <c r="G88" s="88">
        <v>713.84</v>
      </c>
      <c r="H88" s="84">
        <v>76.83</v>
      </c>
      <c r="I88" s="84">
        <v>32.33</v>
      </c>
      <c r="J88" s="84">
        <v>62.66</v>
      </c>
      <c r="K88" s="84">
        <v>94.99</v>
      </c>
      <c r="L88" s="84">
        <v>23078.447199999999</v>
      </c>
      <c r="M88" s="84">
        <v>44729.212800000001</v>
      </c>
      <c r="N88" s="84">
        <v>67807.66</v>
      </c>
      <c r="O88" s="85">
        <v>3.1341965044751591E-2</v>
      </c>
      <c r="P88" s="68"/>
      <c r="Q88" s="68"/>
      <c r="R88" s="49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6"/>
      <c r="AI88" s="6"/>
    </row>
    <row r="89" spans="1:35" ht="28.5" x14ac:dyDescent="0.2">
      <c r="A89" s="18"/>
      <c r="B89" s="81" t="s">
        <v>179</v>
      </c>
      <c r="C89" s="82" t="s">
        <v>1053</v>
      </c>
      <c r="D89" s="81" t="s">
        <v>50</v>
      </c>
      <c r="E89" s="81" t="s">
        <v>1054</v>
      </c>
      <c r="F89" s="83" t="s">
        <v>18</v>
      </c>
      <c r="G89" s="88">
        <v>120.962</v>
      </c>
      <c r="H89" s="84">
        <v>221.84</v>
      </c>
      <c r="I89" s="84">
        <v>84.67</v>
      </c>
      <c r="J89" s="84">
        <v>189.61</v>
      </c>
      <c r="K89" s="84">
        <v>274.27999999999997</v>
      </c>
      <c r="L89" s="84">
        <v>10241.85254</v>
      </c>
      <c r="M89" s="84">
        <v>22935.597460000001</v>
      </c>
      <c r="N89" s="84">
        <v>33177.449999999997</v>
      </c>
      <c r="O89" s="85">
        <v>1.5335236139604195E-2</v>
      </c>
      <c r="P89" s="68"/>
      <c r="Q89" s="68"/>
      <c r="R89" s="17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6"/>
      <c r="AI89" s="6"/>
    </row>
    <row r="90" spans="1:35" ht="15" x14ac:dyDescent="0.2">
      <c r="A90" s="18"/>
      <c r="B90" s="81" t="s">
        <v>180</v>
      </c>
      <c r="C90" s="82" t="s">
        <v>181</v>
      </c>
      <c r="D90" s="81" t="s">
        <v>24</v>
      </c>
      <c r="E90" s="81" t="s">
        <v>182</v>
      </c>
      <c r="F90" s="83" t="s">
        <v>60</v>
      </c>
      <c r="G90" s="88">
        <v>103.5</v>
      </c>
      <c r="H90" s="84">
        <v>74.44</v>
      </c>
      <c r="I90" s="84">
        <v>20.440000000000001</v>
      </c>
      <c r="J90" s="84">
        <v>71.59</v>
      </c>
      <c r="K90" s="84">
        <v>92.03</v>
      </c>
      <c r="L90" s="84">
        <v>2115.54</v>
      </c>
      <c r="M90" s="84">
        <v>7409.56</v>
      </c>
      <c r="N90" s="84">
        <v>9525.1</v>
      </c>
      <c r="O90" s="85">
        <v>4.4026788602904657E-3</v>
      </c>
      <c r="P90" s="68"/>
      <c r="Q90" s="68"/>
      <c r="R90" s="49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6"/>
      <c r="AI90" s="6"/>
    </row>
    <row r="91" spans="1:35" ht="28.5" x14ac:dyDescent="0.2">
      <c r="A91" s="18"/>
      <c r="B91" s="81" t="s">
        <v>183</v>
      </c>
      <c r="C91" s="82" t="s">
        <v>184</v>
      </c>
      <c r="D91" s="81" t="s">
        <v>24</v>
      </c>
      <c r="E91" s="81" t="s">
        <v>185</v>
      </c>
      <c r="F91" s="83" t="s">
        <v>60</v>
      </c>
      <c r="G91" s="88">
        <v>69.2</v>
      </c>
      <c r="H91" s="84">
        <v>52.3</v>
      </c>
      <c r="I91" s="84">
        <v>13.59</v>
      </c>
      <c r="J91" s="84">
        <v>51.07</v>
      </c>
      <c r="K91" s="84">
        <v>64.66</v>
      </c>
      <c r="L91" s="84">
        <v>940.428</v>
      </c>
      <c r="M91" s="84">
        <v>3534.0419999999999</v>
      </c>
      <c r="N91" s="84">
        <v>4474.47</v>
      </c>
      <c r="O91" s="85">
        <v>2.0681834815386591E-3</v>
      </c>
      <c r="P91" s="68"/>
      <c r="Q91" s="68"/>
      <c r="R91" s="49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6"/>
      <c r="AI91" s="6"/>
    </row>
    <row r="92" spans="1:35" ht="28.5" x14ac:dyDescent="0.2">
      <c r="A92" s="18"/>
      <c r="B92" s="81" t="s">
        <v>186</v>
      </c>
      <c r="C92" s="82" t="s">
        <v>1033</v>
      </c>
      <c r="D92" s="81" t="s">
        <v>24</v>
      </c>
      <c r="E92" s="81" t="s">
        <v>1034</v>
      </c>
      <c r="F92" s="83" t="s">
        <v>60</v>
      </c>
      <c r="G92" s="88">
        <v>389.71</v>
      </c>
      <c r="H92" s="84">
        <v>12.02</v>
      </c>
      <c r="I92" s="84">
        <v>9.2799999999999994</v>
      </c>
      <c r="J92" s="84">
        <v>5.58</v>
      </c>
      <c r="K92" s="84">
        <v>14.86</v>
      </c>
      <c r="L92" s="84">
        <v>3616.5088000000001</v>
      </c>
      <c r="M92" s="84">
        <v>2174.5812000000001</v>
      </c>
      <c r="N92" s="84">
        <v>5791.09</v>
      </c>
      <c r="O92" s="85">
        <v>2.6767498001112337E-3</v>
      </c>
      <c r="P92" s="68"/>
      <c r="Q92" s="68"/>
      <c r="R92" s="17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6"/>
      <c r="AI92" s="6"/>
    </row>
    <row r="93" spans="1:35" ht="15" x14ac:dyDescent="0.2">
      <c r="A93" s="18"/>
      <c r="B93" s="77" t="s">
        <v>187</v>
      </c>
      <c r="C93" s="77"/>
      <c r="D93" s="77"/>
      <c r="E93" s="77" t="s">
        <v>188</v>
      </c>
      <c r="F93" s="77"/>
      <c r="G93" s="87"/>
      <c r="H93" s="78"/>
      <c r="I93" s="77"/>
      <c r="J93" s="77"/>
      <c r="K93" s="77"/>
      <c r="L93" s="77"/>
      <c r="M93" s="77"/>
      <c r="N93" s="79">
        <v>63430.17</v>
      </c>
      <c r="O93" s="80">
        <v>2.9318607527861178E-2</v>
      </c>
      <c r="P93" s="68"/>
      <c r="Q93" s="68"/>
      <c r="R93" s="49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6"/>
      <c r="AI93" s="6"/>
    </row>
    <row r="94" spans="1:35" ht="42.75" x14ac:dyDescent="0.2">
      <c r="A94" s="18"/>
      <c r="B94" s="81" t="s">
        <v>189</v>
      </c>
      <c r="C94" s="82" t="s">
        <v>190</v>
      </c>
      <c r="D94" s="81" t="s">
        <v>24</v>
      </c>
      <c r="E94" s="81" t="s">
        <v>191</v>
      </c>
      <c r="F94" s="83" t="s">
        <v>18</v>
      </c>
      <c r="G94" s="88">
        <v>36.94</v>
      </c>
      <c r="H94" s="84">
        <v>102.24</v>
      </c>
      <c r="I94" s="84">
        <v>17.25</v>
      </c>
      <c r="J94" s="84">
        <v>109.15</v>
      </c>
      <c r="K94" s="84">
        <v>126.4</v>
      </c>
      <c r="L94" s="84">
        <v>637.21500000000003</v>
      </c>
      <c r="M94" s="84">
        <v>4031.9949999999999</v>
      </c>
      <c r="N94" s="84">
        <v>4669.21</v>
      </c>
      <c r="O94" s="85">
        <v>2.1581959413819116E-3</v>
      </c>
      <c r="P94" s="68"/>
      <c r="Q94" s="68"/>
      <c r="R94" s="49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6"/>
      <c r="AI94" s="6"/>
    </row>
    <row r="95" spans="1:35" ht="42.75" x14ac:dyDescent="0.2">
      <c r="A95" s="18"/>
      <c r="B95" s="81" t="s">
        <v>192</v>
      </c>
      <c r="C95" s="82" t="s">
        <v>193</v>
      </c>
      <c r="D95" s="81" t="s">
        <v>50</v>
      </c>
      <c r="E95" s="81" t="s">
        <v>194</v>
      </c>
      <c r="F95" s="83" t="s">
        <v>18</v>
      </c>
      <c r="G95" s="88">
        <v>180.09</v>
      </c>
      <c r="H95" s="84">
        <v>116.37</v>
      </c>
      <c r="I95" s="84">
        <v>17.25</v>
      </c>
      <c r="J95" s="84">
        <v>126.62</v>
      </c>
      <c r="K95" s="84">
        <v>143.87</v>
      </c>
      <c r="L95" s="84">
        <v>3106.5524999999998</v>
      </c>
      <c r="M95" s="84">
        <v>22802.987499999999</v>
      </c>
      <c r="N95" s="84">
        <v>25909.54</v>
      </c>
      <c r="O95" s="85">
        <v>1.1975872593237891E-2</v>
      </c>
      <c r="P95" s="68"/>
      <c r="Q95" s="68"/>
      <c r="R95" s="17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6"/>
      <c r="AI95" s="6"/>
    </row>
    <row r="96" spans="1:35" ht="42.75" x14ac:dyDescent="0.2">
      <c r="A96" s="18"/>
      <c r="B96" s="81" t="s">
        <v>195</v>
      </c>
      <c r="C96" s="82" t="s">
        <v>196</v>
      </c>
      <c r="D96" s="81" t="s">
        <v>50</v>
      </c>
      <c r="E96" s="81" t="s">
        <v>197</v>
      </c>
      <c r="F96" s="83" t="s">
        <v>18</v>
      </c>
      <c r="G96" s="88">
        <v>84.45</v>
      </c>
      <c r="H96" s="84">
        <v>170.36</v>
      </c>
      <c r="I96" s="84">
        <v>17.25</v>
      </c>
      <c r="J96" s="84">
        <v>193.38</v>
      </c>
      <c r="K96" s="84">
        <v>210.63</v>
      </c>
      <c r="L96" s="84">
        <v>1456.7625</v>
      </c>
      <c r="M96" s="84">
        <v>16330.9375</v>
      </c>
      <c r="N96" s="84">
        <v>17787.7</v>
      </c>
      <c r="O96" s="85">
        <v>8.2218066753303089E-3</v>
      </c>
      <c r="P96" s="68"/>
      <c r="Q96" s="68"/>
      <c r="R96" s="49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6"/>
      <c r="AI96" s="6"/>
    </row>
    <row r="97" spans="1:35" ht="42.75" x14ac:dyDescent="0.2">
      <c r="A97" s="18"/>
      <c r="B97" s="81" t="s">
        <v>198</v>
      </c>
      <c r="C97" s="82" t="s">
        <v>199</v>
      </c>
      <c r="D97" s="81" t="s">
        <v>50</v>
      </c>
      <c r="E97" s="81" t="s">
        <v>200</v>
      </c>
      <c r="F97" s="83" t="s">
        <v>18</v>
      </c>
      <c r="G97" s="88">
        <v>66.040000000000006</v>
      </c>
      <c r="H97" s="84">
        <v>184.49</v>
      </c>
      <c r="I97" s="84">
        <v>17.25</v>
      </c>
      <c r="J97" s="84">
        <v>210.85</v>
      </c>
      <c r="K97" s="84">
        <v>228.1</v>
      </c>
      <c r="L97" s="84">
        <v>1139.19</v>
      </c>
      <c r="M97" s="84">
        <v>13924.53</v>
      </c>
      <c r="N97" s="84">
        <v>15063.72</v>
      </c>
      <c r="O97" s="85">
        <v>6.9627323179110657E-3</v>
      </c>
      <c r="P97" s="68"/>
      <c r="Q97" s="68"/>
      <c r="R97" s="17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6"/>
      <c r="AI97" s="6"/>
    </row>
    <row r="98" spans="1:35" ht="15" x14ac:dyDescent="0.2">
      <c r="A98" s="18"/>
      <c r="B98" s="77" t="s">
        <v>201</v>
      </c>
      <c r="C98" s="77"/>
      <c r="D98" s="77"/>
      <c r="E98" s="77" t="s">
        <v>202</v>
      </c>
      <c r="F98" s="77"/>
      <c r="G98" s="87"/>
      <c r="H98" s="78"/>
      <c r="I98" s="77"/>
      <c r="J98" s="77"/>
      <c r="K98" s="77"/>
      <c r="L98" s="77"/>
      <c r="M98" s="77"/>
      <c r="N98" s="79">
        <v>77.569999999999993</v>
      </c>
      <c r="O98" s="80">
        <v>3.5854300657497711E-5</v>
      </c>
      <c r="P98" s="68"/>
      <c r="Q98" s="68"/>
      <c r="R98" s="49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6"/>
      <c r="AI98" s="6"/>
    </row>
    <row r="99" spans="1:35" ht="28.5" x14ac:dyDescent="0.2">
      <c r="A99" s="18"/>
      <c r="B99" s="81" t="s">
        <v>203</v>
      </c>
      <c r="C99" s="82" t="s">
        <v>204</v>
      </c>
      <c r="D99" s="81" t="s">
        <v>24</v>
      </c>
      <c r="E99" s="81" t="s">
        <v>205</v>
      </c>
      <c r="F99" s="83" t="s">
        <v>18</v>
      </c>
      <c r="G99" s="88">
        <v>0.15</v>
      </c>
      <c r="H99" s="84">
        <v>418.31</v>
      </c>
      <c r="I99" s="84">
        <v>91.2</v>
      </c>
      <c r="J99" s="84">
        <v>425.99</v>
      </c>
      <c r="K99" s="84">
        <v>517.19000000000005</v>
      </c>
      <c r="L99" s="84">
        <v>13.68</v>
      </c>
      <c r="M99" s="84">
        <v>63.89</v>
      </c>
      <c r="N99" s="84">
        <v>77.569999999999993</v>
      </c>
      <c r="O99" s="85">
        <v>3.5854300657497711E-5</v>
      </c>
      <c r="P99" s="68"/>
      <c r="Q99" s="68"/>
      <c r="R99" s="49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6"/>
      <c r="AI99" s="6"/>
    </row>
    <row r="100" spans="1:35" ht="15" x14ac:dyDescent="0.2">
      <c r="A100" s="18"/>
      <c r="B100" s="77">
        <v>5</v>
      </c>
      <c r="C100" s="77"/>
      <c r="D100" s="77"/>
      <c r="E100" s="77" t="s">
        <v>206</v>
      </c>
      <c r="F100" s="77"/>
      <c r="G100" s="87"/>
      <c r="H100" s="78"/>
      <c r="I100" s="77"/>
      <c r="J100" s="77"/>
      <c r="K100" s="77"/>
      <c r="L100" s="77"/>
      <c r="M100" s="77"/>
      <c r="N100" s="79">
        <v>84852.25</v>
      </c>
      <c r="O100" s="80">
        <v>3.9220292419300758E-2</v>
      </c>
      <c r="P100" s="68"/>
      <c r="Q100" s="68"/>
      <c r="R100" s="49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6"/>
      <c r="AI100" s="6"/>
    </row>
    <row r="101" spans="1:35" ht="15" x14ac:dyDescent="0.2">
      <c r="A101" s="18"/>
      <c r="B101" s="77" t="s">
        <v>207</v>
      </c>
      <c r="C101" s="77"/>
      <c r="D101" s="77"/>
      <c r="E101" s="77" t="s">
        <v>103</v>
      </c>
      <c r="F101" s="77"/>
      <c r="G101" s="87"/>
      <c r="H101" s="78"/>
      <c r="I101" s="77"/>
      <c r="J101" s="77"/>
      <c r="K101" s="77"/>
      <c r="L101" s="77"/>
      <c r="M101" s="77"/>
      <c r="N101" s="79">
        <v>36757.72</v>
      </c>
      <c r="O101" s="80">
        <v>1.6990103704578017E-2</v>
      </c>
      <c r="P101" s="68"/>
      <c r="Q101" s="68"/>
      <c r="R101" s="49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6"/>
      <c r="AI101" s="6"/>
    </row>
    <row r="102" spans="1:35" ht="28.5" x14ac:dyDescent="0.2">
      <c r="A102" s="18"/>
      <c r="B102" s="81" t="s">
        <v>208</v>
      </c>
      <c r="C102" s="82" t="s">
        <v>1225</v>
      </c>
      <c r="D102" s="81" t="s">
        <v>50</v>
      </c>
      <c r="E102" s="81" t="s">
        <v>1226</v>
      </c>
      <c r="F102" s="83" t="s">
        <v>74</v>
      </c>
      <c r="G102" s="88">
        <v>391.45659999999998</v>
      </c>
      <c r="H102" s="84">
        <v>19.53</v>
      </c>
      <c r="I102" s="84">
        <v>1.53</v>
      </c>
      <c r="J102" s="84">
        <v>22.61</v>
      </c>
      <c r="K102" s="84">
        <v>24.14</v>
      </c>
      <c r="L102" s="84">
        <v>598.92859799999997</v>
      </c>
      <c r="M102" s="84">
        <v>8850.8314019999998</v>
      </c>
      <c r="N102" s="84">
        <v>9449.76</v>
      </c>
      <c r="O102" s="85">
        <v>4.3678553072218065E-3</v>
      </c>
      <c r="P102" s="68"/>
      <c r="Q102" s="68"/>
      <c r="R102" s="49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6"/>
      <c r="AI102" s="6"/>
    </row>
    <row r="103" spans="1:35" ht="42.75" x14ac:dyDescent="0.2">
      <c r="A103" s="18"/>
      <c r="B103" s="81" t="s">
        <v>209</v>
      </c>
      <c r="C103" s="82" t="s">
        <v>210</v>
      </c>
      <c r="D103" s="81" t="s">
        <v>24</v>
      </c>
      <c r="E103" s="81" t="s">
        <v>211</v>
      </c>
      <c r="F103" s="83" t="s">
        <v>18</v>
      </c>
      <c r="G103" s="88">
        <v>359.41</v>
      </c>
      <c r="H103" s="84">
        <v>31.72</v>
      </c>
      <c r="I103" s="84">
        <v>5.74</v>
      </c>
      <c r="J103" s="84">
        <v>33.47</v>
      </c>
      <c r="K103" s="84">
        <v>39.21</v>
      </c>
      <c r="L103" s="84">
        <v>2063.0133999999998</v>
      </c>
      <c r="M103" s="84">
        <v>12029.446599999999</v>
      </c>
      <c r="N103" s="84">
        <v>14092.46</v>
      </c>
      <c r="O103" s="85">
        <v>6.5137978322000797E-3</v>
      </c>
      <c r="P103" s="68"/>
      <c r="Q103" s="68"/>
      <c r="R103" s="49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6"/>
      <c r="AI103" s="6"/>
    </row>
    <row r="104" spans="1:35" ht="42.75" x14ac:dyDescent="0.2">
      <c r="A104" s="18"/>
      <c r="B104" s="81" t="s">
        <v>212</v>
      </c>
      <c r="C104" s="82" t="s">
        <v>213</v>
      </c>
      <c r="D104" s="81" t="s">
        <v>24</v>
      </c>
      <c r="E104" s="81" t="s">
        <v>214</v>
      </c>
      <c r="F104" s="83" t="s">
        <v>18</v>
      </c>
      <c r="G104" s="88">
        <v>359.41</v>
      </c>
      <c r="H104" s="84">
        <v>29.74</v>
      </c>
      <c r="I104" s="84">
        <v>4.74</v>
      </c>
      <c r="J104" s="84">
        <v>32.03</v>
      </c>
      <c r="K104" s="84">
        <v>36.770000000000003</v>
      </c>
      <c r="L104" s="84">
        <v>1703.6034</v>
      </c>
      <c r="M104" s="84">
        <v>11511.8966</v>
      </c>
      <c r="N104" s="84">
        <v>13215.5</v>
      </c>
      <c r="O104" s="85">
        <v>6.1084505651561299E-3</v>
      </c>
      <c r="P104" s="68"/>
      <c r="Q104" s="68"/>
      <c r="R104" s="49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6"/>
      <c r="AI104" s="6"/>
    </row>
    <row r="105" spans="1:35" ht="15" x14ac:dyDescent="0.2">
      <c r="A105" s="18"/>
      <c r="B105" s="77" t="s">
        <v>215</v>
      </c>
      <c r="C105" s="77"/>
      <c r="D105" s="77"/>
      <c r="E105" s="77" t="s">
        <v>216</v>
      </c>
      <c r="F105" s="77"/>
      <c r="G105" s="87"/>
      <c r="H105" s="78"/>
      <c r="I105" s="77"/>
      <c r="J105" s="77"/>
      <c r="K105" s="77"/>
      <c r="L105" s="77"/>
      <c r="M105" s="77"/>
      <c r="N105" s="79">
        <v>23722.83</v>
      </c>
      <c r="O105" s="80">
        <v>1.096513444974483E-2</v>
      </c>
      <c r="P105" s="68"/>
      <c r="Q105" s="68"/>
      <c r="R105" s="49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6"/>
      <c r="AI105" s="6"/>
    </row>
    <row r="106" spans="1:35" ht="42.75" x14ac:dyDescent="0.2">
      <c r="A106" s="18"/>
      <c r="B106" s="81" t="s">
        <v>217</v>
      </c>
      <c r="C106" s="82" t="s">
        <v>218</v>
      </c>
      <c r="D106" s="81" t="s">
        <v>24</v>
      </c>
      <c r="E106" s="81" t="s">
        <v>219</v>
      </c>
      <c r="F106" s="83" t="s">
        <v>18</v>
      </c>
      <c r="G106" s="88">
        <v>359.41</v>
      </c>
      <c r="H106" s="84">
        <v>44.57</v>
      </c>
      <c r="I106" s="84">
        <v>5.99</v>
      </c>
      <c r="J106" s="84">
        <v>49.11</v>
      </c>
      <c r="K106" s="84">
        <v>55.1</v>
      </c>
      <c r="L106" s="84">
        <v>2152.8658999999998</v>
      </c>
      <c r="M106" s="84">
        <v>17650.624100000001</v>
      </c>
      <c r="N106" s="84">
        <v>19803.490000000002</v>
      </c>
      <c r="O106" s="85">
        <v>9.1535424072160532E-3</v>
      </c>
      <c r="P106" s="68"/>
      <c r="Q106" s="68"/>
      <c r="R106" s="49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6"/>
      <c r="AI106" s="6"/>
    </row>
    <row r="107" spans="1:35" ht="15" x14ac:dyDescent="0.2">
      <c r="A107" s="18"/>
      <c r="B107" s="81" t="s">
        <v>220</v>
      </c>
      <c r="C107" s="82" t="s">
        <v>1137</v>
      </c>
      <c r="D107" s="81" t="s">
        <v>50</v>
      </c>
      <c r="E107" s="81" t="s">
        <v>1138</v>
      </c>
      <c r="F107" s="83" t="s">
        <v>18</v>
      </c>
      <c r="G107" s="88">
        <v>31.6</v>
      </c>
      <c r="H107" s="84">
        <v>100.32</v>
      </c>
      <c r="I107" s="84">
        <v>0</v>
      </c>
      <c r="J107" s="84">
        <v>124.03</v>
      </c>
      <c r="K107" s="84">
        <v>124.03</v>
      </c>
      <c r="L107" s="84">
        <v>0</v>
      </c>
      <c r="M107" s="84">
        <v>3919.34</v>
      </c>
      <c r="N107" s="84">
        <v>3919.34</v>
      </c>
      <c r="O107" s="85">
        <v>1.8115920425287749E-3</v>
      </c>
      <c r="P107" s="68"/>
      <c r="Q107" s="68"/>
      <c r="R107" s="49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6"/>
      <c r="AI107" s="6"/>
    </row>
    <row r="108" spans="1:35" ht="15" x14ac:dyDescent="0.2">
      <c r="A108" s="18"/>
      <c r="B108" s="77" t="s">
        <v>221</v>
      </c>
      <c r="C108" s="77"/>
      <c r="D108" s="77"/>
      <c r="E108" s="77" t="s">
        <v>222</v>
      </c>
      <c r="F108" s="77"/>
      <c r="G108" s="87"/>
      <c r="H108" s="78"/>
      <c r="I108" s="77"/>
      <c r="J108" s="77"/>
      <c r="K108" s="77"/>
      <c r="L108" s="77"/>
      <c r="M108" s="77"/>
      <c r="N108" s="79">
        <v>24371.7</v>
      </c>
      <c r="O108" s="80">
        <v>1.1265054264977916E-2</v>
      </c>
      <c r="P108" s="68"/>
      <c r="Q108" s="68"/>
      <c r="R108" s="49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6"/>
      <c r="AI108" s="6"/>
    </row>
    <row r="109" spans="1:35" ht="28.5" x14ac:dyDescent="0.2">
      <c r="A109" s="18"/>
      <c r="B109" s="81" t="s">
        <v>223</v>
      </c>
      <c r="C109" s="82" t="s">
        <v>224</v>
      </c>
      <c r="D109" s="81" t="s">
        <v>24</v>
      </c>
      <c r="E109" s="81" t="s">
        <v>225</v>
      </c>
      <c r="F109" s="83" t="s">
        <v>60</v>
      </c>
      <c r="G109" s="88">
        <v>76</v>
      </c>
      <c r="H109" s="84">
        <v>193.26</v>
      </c>
      <c r="I109" s="84">
        <v>26.38</v>
      </c>
      <c r="J109" s="84">
        <v>212.56</v>
      </c>
      <c r="K109" s="84">
        <v>238.94</v>
      </c>
      <c r="L109" s="84">
        <v>2004.88</v>
      </c>
      <c r="M109" s="84">
        <v>16154.56</v>
      </c>
      <c r="N109" s="84">
        <v>18159.439999999999</v>
      </c>
      <c r="O109" s="85">
        <v>8.3936318361710737E-3</v>
      </c>
      <c r="P109" s="68"/>
      <c r="Q109" s="68"/>
      <c r="R109" s="49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6"/>
      <c r="AI109" s="6"/>
    </row>
    <row r="110" spans="1:35" ht="28.5" x14ac:dyDescent="0.2">
      <c r="A110" s="18"/>
      <c r="B110" s="81" t="s">
        <v>226</v>
      </c>
      <c r="C110" s="82" t="s">
        <v>227</v>
      </c>
      <c r="D110" s="81" t="s">
        <v>24</v>
      </c>
      <c r="E110" s="81" t="s">
        <v>228</v>
      </c>
      <c r="F110" s="83" t="s">
        <v>60</v>
      </c>
      <c r="G110" s="88">
        <v>49.85</v>
      </c>
      <c r="H110" s="84">
        <v>57.61</v>
      </c>
      <c r="I110" s="84">
        <v>7.41</v>
      </c>
      <c r="J110" s="84">
        <v>63.81</v>
      </c>
      <c r="K110" s="84">
        <v>71.22</v>
      </c>
      <c r="L110" s="84">
        <v>369.38850000000002</v>
      </c>
      <c r="M110" s="84">
        <v>3180.9214999999999</v>
      </c>
      <c r="N110" s="84">
        <v>3550.31</v>
      </c>
      <c r="O110" s="85">
        <v>1.6410194942287056E-3</v>
      </c>
      <c r="P110" s="68"/>
      <c r="Q110" s="68"/>
      <c r="R110" s="49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6"/>
      <c r="AI110" s="6"/>
    </row>
    <row r="111" spans="1:35" ht="28.5" x14ac:dyDescent="0.2">
      <c r="A111" s="18"/>
      <c r="B111" s="81" t="s">
        <v>229</v>
      </c>
      <c r="C111" s="82" t="s">
        <v>230</v>
      </c>
      <c r="D111" s="81" t="s">
        <v>24</v>
      </c>
      <c r="E111" s="81" t="s">
        <v>231</v>
      </c>
      <c r="F111" s="83" t="s">
        <v>60</v>
      </c>
      <c r="G111" s="88">
        <v>24.55</v>
      </c>
      <c r="H111" s="84">
        <v>87.7</v>
      </c>
      <c r="I111" s="84">
        <v>3.03</v>
      </c>
      <c r="J111" s="84">
        <v>105.4</v>
      </c>
      <c r="K111" s="84">
        <v>108.43</v>
      </c>
      <c r="L111" s="84">
        <v>74.386499999999998</v>
      </c>
      <c r="M111" s="84">
        <v>2587.5635000000002</v>
      </c>
      <c r="N111" s="84">
        <v>2661.95</v>
      </c>
      <c r="O111" s="85">
        <v>1.2304029345781362E-3</v>
      </c>
      <c r="P111" s="68"/>
      <c r="Q111" s="68"/>
      <c r="R111" s="49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6"/>
      <c r="AI111" s="6"/>
    </row>
    <row r="112" spans="1:35" ht="15" x14ac:dyDescent="0.2">
      <c r="A112" s="18"/>
      <c r="B112" s="77">
        <v>6</v>
      </c>
      <c r="C112" s="77"/>
      <c r="D112" s="77"/>
      <c r="E112" s="77" t="s">
        <v>232</v>
      </c>
      <c r="F112" s="77"/>
      <c r="G112" s="87"/>
      <c r="H112" s="78"/>
      <c r="I112" s="77"/>
      <c r="J112" s="77"/>
      <c r="K112" s="77"/>
      <c r="L112" s="77"/>
      <c r="M112" s="77"/>
      <c r="N112" s="79">
        <v>13627.09</v>
      </c>
      <c r="O112" s="80">
        <v>6.2986951391875781E-3</v>
      </c>
      <c r="P112" s="68"/>
      <c r="Q112" s="68"/>
      <c r="R112" s="49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6"/>
      <c r="AI112" s="6"/>
    </row>
    <row r="113" spans="1:35" ht="28.5" x14ac:dyDescent="0.2">
      <c r="A113" s="18"/>
      <c r="B113" s="81" t="s">
        <v>233</v>
      </c>
      <c r="C113" s="82" t="s">
        <v>234</v>
      </c>
      <c r="D113" s="81" t="s">
        <v>24</v>
      </c>
      <c r="E113" s="81" t="s">
        <v>1017</v>
      </c>
      <c r="F113" s="83" t="s">
        <v>18</v>
      </c>
      <c r="G113" s="88">
        <v>155.66999999999999</v>
      </c>
      <c r="H113" s="84">
        <v>56.35</v>
      </c>
      <c r="I113" s="84">
        <v>31.77</v>
      </c>
      <c r="J113" s="84">
        <v>37.9</v>
      </c>
      <c r="K113" s="84">
        <v>69.67</v>
      </c>
      <c r="L113" s="84">
        <v>4945.6359000000002</v>
      </c>
      <c r="M113" s="84">
        <v>5899.8841000000002</v>
      </c>
      <c r="N113" s="84">
        <v>10845.52</v>
      </c>
      <c r="O113" s="85">
        <v>5.0130016097319138E-3</v>
      </c>
      <c r="P113" s="68"/>
      <c r="Q113" s="68"/>
      <c r="R113" s="49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6"/>
      <c r="AI113" s="6"/>
    </row>
    <row r="114" spans="1:35" ht="28.5" x14ac:dyDescent="0.2">
      <c r="A114" s="18"/>
      <c r="B114" s="81" t="s">
        <v>235</v>
      </c>
      <c r="C114" s="82" t="s">
        <v>236</v>
      </c>
      <c r="D114" s="81" t="s">
        <v>24</v>
      </c>
      <c r="E114" s="81" t="s">
        <v>237</v>
      </c>
      <c r="F114" s="83" t="s">
        <v>18</v>
      </c>
      <c r="G114" s="88">
        <v>73.180000000000007</v>
      </c>
      <c r="H114" s="84">
        <v>30.75</v>
      </c>
      <c r="I114" s="84">
        <v>19.420000000000002</v>
      </c>
      <c r="J114" s="84">
        <v>18.59</v>
      </c>
      <c r="K114" s="84">
        <v>38.01</v>
      </c>
      <c r="L114" s="84">
        <v>1421.1556</v>
      </c>
      <c r="M114" s="84">
        <v>1360.4143999999999</v>
      </c>
      <c r="N114" s="84">
        <v>2781.57</v>
      </c>
      <c r="O114" s="85">
        <v>1.2856935294556645E-3</v>
      </c>
      <c r="P114" s="68"/>
      <c r="Q114" s="68"/>
      <c r="R114" s="49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6"/>
      <c r="AI114" s="6"/>
    </row>
    <row r="115" spans="1:35" ht="15" x14ac:dyDescent="0.2">
      <c r="A115" s="18"/>
      <c r="B115" s="77">
        <v>7</v>
      </c>
      <c r="C115" s="77"/>
      <c r="D115" s="77"/>
      <c r="E115" s="77" t="s">
        <v>238</v>
      </c>
      <c r="F115" s="77"/>
      <c r="G115" s="87"/>
      <c r="H115" s="78"/>
      <c r="I115" s="77"/>
      <c r="J115" s="77"/>
      <c r="K115" s="77"/>
      <c r="L115" s="77"/>
      <c r="M115" s="77"/>
      <c r="N115" s="79">
        <v>200610.36</v>
      </c>
      <c r="O115" s="80">
        <v>9.2725849715725825E-2</v>
      </c>
      <c r="P115" s="68"/>
      <c r="Q115" s="68"/>
      <c r="R115" s="49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6"/>
      <c r="AI115" s="6"/>
    </row>
    <row r="116" spans="1:35" ht="15" x14ac:dyDescent="0.2">
      <c r="A116" s="18"/>
      <c r="B116" s="77" t="s">
        <v>239</v>
      </c>
      <c r="C116" s="77"/>
      <c r="D116" s="77"/>
      <c r="E116" s="77" t="s">
        <v>240</v>
      </c>
      <c r="F116" s="77"/>
      <c r="G116" s="87"/>
      <c r="H116" s="78"/>
      <c r="I116" s="77"/>
      <c r="J116" s="77"/>
      <c r="K116" s="77"/>
      <c r="L116" s="77"/>
      <c r="M116" s="77"/>
      <c r="N116" s="79">
        <v>52004.480000000003</v>
      </c>
      <c r="O116" s="80">
        <v>2.4037440524130805E-2</v>
      </c>
      <c r="P116" s="68"/>
      <c r="Q116" s="68"/>
      <c r="R116" s="49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6"/>
      <c r="AI116" s="6"/>
    </row>
    <row r="117" spans="1:35" ht="15" x14ac:dyDescent="0.2">
      <c r="A117" s="18"/>
      <c r="B117" s="77" t="s">
        <v>241</v>
      </c>
      <c r="C117" s="77"/>
      <c r="D117" s="77"/>
      <c r="E117" s="77" t="s">
        <v>242</v>
      </c>
      <c r="F117" s="77"/>
      <c r="G117" s="87"/>
      <c r="H117" s="78"/>
      <c r="I117" s="77"/>
      <c r="J117" s="77"/>
      <c r="K117" s="77"/>
      <c r="L117" s="77"/>
      <c r="M117" s="77"/>
      <c r="N117" s="79">
        <v>52004.480000000003</v>
      </c>
      <c r="O117" s="80">
        <v>2.4037440524130805E-2</v>
      </c>
      <c r="P117" s="68"/>
      <c r="Q117" s="68"/>
      <c r="R117" s="49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6"/>
      <c r="AI117" s="6"/>
    </row>
    <row r="118" spans="1:35" ht="42.75" x14ac:dyDescent="0.2">
      <c r="A118" s="18"/>
      <c r="B118" s="81" t="s">
        <v>243</v>
      </c>
      <c r="C118" s="82" t="s">
        <v>244</v>
      </c>
      <c r="D118" s="81" t="s">
        <v>24</v>
      </c>
      <c r="E118" s="81" t="s">
        <v>245</v>
      </c>
      <c r="F118" s="83" t="s">
        <v>26</v>
      </c>
      <c r="G118" s="88">
        <v>12</v>
      </c>
      <c r="H118" s="84">
        <v>1148.79</v>
      </c>
      <c r="I118" s="84">
        <v>320.55</v>
      </c>
      <c r="J118" s="84">
        <v>1099.81</v>
      </c>
      <c r="K118" s="84">
        <v>1420.36</v>
      </c>
      <c r="L118" s="84">
        <v>3846.6</v>
      </c>
      <c r="M118" s="84">
        <v>13197.72</v>
      </c>
      <c r="N118" s="84">
        <v>17044.32</v>
      </c>
      <c r="O118" s="85">
        <v>7.8782025755137468E-3</v>
      </c>
      <c r="P118" s="68"/>
      <c r="Q118" s="68"/>
      <c r="R118" s="49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6"/>
      <c r="AI118" s="6"/>
    </row>
    <row r="119" spans="1:35" ht="42.75" x14ac:dyDescent="0.2">
      <c r="A119" s="18"/>
      <c r="B119" s="81" t="s">
        <v>246</v>
      </c>
      <c r="C119" s="82" t="s">
        <v>247</v>
      </c>
      <c r="D119" s="81" t="s">
        <v>24</v>
      </c>
      <c r="E119" s="81" t="s">
        <v>248</v>
      </c>
      <c r="F119" s="83" t="s">
        <v>26</v>
      </c>
      <c r="G119" s="88">
        <v>10</v>
      </c>
      <c r="H119" s="84">
        <v>1072.75</v>
      </c>
      <c r="I119" s="84">
        <v>314.69</v>
      </c>
      <c r="J119" s="84">
        <v>1011.65</v>
      </c>
      <c r="K119" s="84">
        <v>1326.34</v>
      </c>
      <c r="L119" s="84">
        <v>3146.9</v>
      </c>
      <c r="M119" s="84">
        <v>10116.5</v>
      </c>
      <c r="N119" s="84">
        <v>13263.4</v>
      </c>
      <c r="O119" s="85">
        <v>6.1305908384769259E-3</v>
      </c>
      <c r="P119" s="68"/>
      <c r="Q119" s="68"/>
      <c r="R119" s="49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6"/>
      <c r="AI119" s="6"/>
    </row>
    <row r="120" spans="1:35" ht="15" x14ac:dyDescent="0.2">
      <c r="A120" s="18"/>
      <c r="B120" s="81" t="s">
        <v>249</v>
      </c>
      <c r="C120" s="82" t="s">
        <v>1139</v>
      </c>
      <c r="D120" s="81" t="s">
        <v>50</v>
      </c>
      <c r="E120" s="81" t="s">
        <v>1140</v>
      </c>
      <c r="F120" s="83" t="s">
        <v>26</v>
      </c>
      <c r="G120" s="88">
        <v>1</v>
      </c>
      <c r="H120" s="84">
        <v>1618.78</v>
      </c>
      <c r="I120" s="84">
        <v>179.23</v>
      </c>
      <c r="J120" s="84">
        <v>1822.22</v>
      </c>
      <c r="K120" s="84">
        <v>2001.45</v>
      </c>
      <c r="L120" s="84">
        <v>179.23</v>
      </c>
      <c r="M120" s="84">
        <v>1822.22</v>
      </c>
      <c r="N120" s="84">
        <v>2001.45</v>
      </c>
      <c r="O120" s="85">
        <v>9.2510751644899825E-4</v>
      </c>
      <c r="P120" s="68"/>
      <c r="Q120" s="68"/>
      <c r="R120" s="49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6"/>
      <c r="AI120" s="6"/>
    </row>
    <row r="121" spans="1:35" ht="15" x14ac:dyDescent="0.2">
      <c r="A121" s="18"/>
      <c r="B121" s="81" t="s">
        <v>250</v>
      </c>
      <c r="C121" s="82" t="s">
        <v>1141</v>
      </c>
      <c r="D121" s="81" t="s">
        <v>50</v>
      </c>
      <c r="E121" s="81" t="s">
        <v>251</v>
      </c>
      <c r="F121" s="83" t="s">
        <v>18</v>
      </c>
      <c r="G121" s="88">
        <v>14.39</v>
      </c>
      <c r="H121" s="84">
        <v>560.55999999999995</v>
      </c>
      <c r="I121" s="84">
        <v>47.02</v>
      </c>
      <c r="J121" s="84">
        <v>646.04999999999995</v>
      </c>
      <c r="K121" s="84">
        <v>693.07</v>
      </c>
      <c r="L121" s="84">
        <v>676.61779999999999</v>
      </c>
      <c r="M121" s="84">
        <v>9296.6522000000004</v>
      </c>
      <c r="N121" s="84">
        <v>9973.27</v>
      </c>
      <c r="O121" s="85">
        <v>4.6098313925280673E-3</v>
      </c>
      <c r="P121" s="68"/>
      <c r="Q121" s="68"/>
      <c r="R121" s="49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6"/>
      <c r="AI121" s="6"/>
    </row>
    <row r="122" spans="1:35" ht="15" x14ac:dyDescent="0.2">
      <c r="A122" s="18"/>
      <c r="B122" s="81" t="s">
        <v>252</v>
      </c>
      <c r="C122" s="82" t="s">
        <v>253</v>
      </c>
      <c r="D122" s="81" t="s">
        <v>50</v>
      </c>
      <c r="E122" s="81" t="s">
        <v>1142</v>
      </c>
      <c r="F122" s="83" t="s">
        <v>26</v>
      </c>
      <c r="G122" s="88">
        <v>1</v>
      </c>
      <c r="H122" s="84">
        <v>4631.34</v>
      </c>
      <c r="I122" s="84">
        <v>232.8</v>
      </c>
      <c r="J122" s="84">
        <v>5493.38</v>
      </c>
      <c r="K122" s="84">
        <v>5726.18</v>
      </c>
      <c r="L122" s="84">
        <v>232.8</v>
      </c>
      <c r="M122" s="84">
        <v>5493.38</v>
      </c>
      <c r="N122" s="84">
        <v>5726.18</v>
      </c>
      <c r="O122" s="85">
        <v>2.6467471875589819E-3</v>
      </c>
      <c r="P122" s="68"/>
      <c r="Q122" s="68"/>
      <c r="R122" s="49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6"/>
      <c r="AI122" s="6"/>
    </row>
    <row r="123" spans="1:35" ht="15" x14ac:dyDescent="0.2">
      <c r="A123" s="18"/>
      <c r="B123" s="81" t="s">
        <v>254</v>
      </c>
      <c r="C123" s="82" t="s">
        <v>1143</v>
      </c>
      <c r="D123" s="81" t="s">
        <v>50</v>
      </c>
      <c r="E123" s="81" t="s">
        <v>255</v>
      </c>
      <c r="F123" s="83" t="s">
        <v>26</v>
      </c>
      <c r="G123" s="88">
        <v>2</v>
      </c>
      <c r="H123" s="84">
        <v>1615.93</v>
      </c>
      <c r="I123" s="84">
        <v>225.75</v>
      </c>
      <c r="J123" s="84">
        <v>1772.18</v>
      </c>
      <c r="K123" s="84">
        <v>1997.93</v>
      </c>
      <c r="L123" s="84">
        <v>451.5</v>
      </c>
      <c r="M123" s="84">
        <v>3544.36</v>
      </c>
      <c r="N123" s="84">
        <v>3995.86</v>
      </c>
      <c r="O123" s="85">
        <v>1.8469610136040841E-3</v>
      </c>
      <c r="P123" s="68"/>
      <c r="Q123" s="68"/>
      <c r="R123" s="49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6"/>
      <c r="AI123" s="6"/>
    </row>
    <row r="124" spans="1:35" ht="15" x14ac:dyDescent="0.2">
      <c r="A124" s="18"/>
      <c r="B124" s="77" t="s">
        <v>256</v>
      </c>
      <c r="C124" s="77"/>
      <c r="D124" s="77"/>
      <c r="E124" s="77" t="s">
        <v>257</v>
      </c>
      <c r="F124" s="77"/>
      <c r="G124" s="87"/>
      <c r="H124" s="78"/>
      <c r="I124" s="77"/>
      <c r="J124" s="77"/>
      <c r="K124" s="77"/>
      <c r="L124" s="77"/>
      <c r="M124" s="77"/>
      <c r="N124" s="79">
        <v>87917.63</v>
      </c>
      <c r="O124" s="80">
        <v>4.0637168223728766E-2</v>
      </c>
      <c r="P124" s="68"/>
      <c r="Q124" s="68"/>
      <c r="R124" s="49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6"/>
      <c r="AI124" s="6"/>
    </row>
    <row r="125" spans="1:35" ht="15" x14ac:dyDescent="0.2">
      <c r="A125" s="18"/>
      <c r="B125" s="77" t="s">
        <v>258</v>
      </c>
      <c r="C125" s="77"/>
      <c r="D125" s="77"/>
      <c r="E125" s="77" t="s">
        <v>259</v>
      </c>
      <c r="F125" s="77"/>
      <c r="G125" s="87"/>
      <c r="H125" s="78"/>
      <c r="I125" s="77"/>
      <c r="J125" s="77"/>
      <c r="K125" s="77"/>
      <c r="L125" s="77"/>
      <c r="M125" s="77"/>
      <c r="N125" s="79">
        <v>56710.67</v>
      </c>
      <c r="O125" s="80">
        <v>2.621272931117875E-2</v>
      </c>
      <c r="P125" s="68"/>
      <c r="Q125" s="68"/>
      <c r="R125" s="49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6"/>
      <c r="AI125" s="6"/>
    </row>
    <row r="126" spans="1:35" ht="28.5" x14ac:dyDescent="0.2">
      <c r="A126" s="18"/>
      <c r="B126" s="81" t="s">
        <v>260</v>
      </c>
      <c r="C126" s="82" t="s">
        <v>261</v>
      </c>
      <c r="D126" s="81" t="s">
        <v>24</v>
      </c>
      <c r="E126" s="81" t="s">
        <v>262</v>
      </c>
      <c r="F126" s="83" t="s">
        <v>18</v>
      </c>
      <c r="G126" s="88">
        <v>9.8699999999999992</v>
      </c>
      <c r="H126" s="84">
        <v>842.77</v>
      </c>
      <c r="I126" s="84">
        <v>12.84</v>
      </c>
      <c r="J126" s="84">
        <v>1029.1600000000001</v>
      </c>
      <c r="K126" s="84">
        <v>1042</v>
      </c>
      <c r="L126" s="84">
        <v>126.7308</v>
      </c>
      <c r="M126" s="84">
        <v>10157.8092</v>
      </c>
      <c r="N126" s="84">
        <v>10284.540000000001</v>
      </c>
      <c r="O126" s="85">
        <v>4.7537061916212648E-3</v>
      </c>
      <c r="P126" s="68"/>
      <c r="Q126" s="68"/>
      <c r="R126" s="49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6"/>
      <c r="AI126" s="6"/>
    </row>
    <row r="127" spans="1:35" ht="15" x14ac:dyDescent="0.2">
      <c r="A127" s="18"/>
      <c r="B127" s="81" t="s">
        <v>263</v>
      </c>
      <c r="C127" s="82" t="s">
        <v>995</v>
      </c>
      <c r="D127" s="81" t="s">
        <v>50</v>
      </c>
      <c r="E127" s="81" t="s">
        <v>264</v>
      </c>
      <c r="F127" s="83" t="s">
        <v>18</v>
      </c>
      <c r="G127" s="88">
        <v>6.93</v>
      </c>
      <c r="H127" s="84">
        <v>1191.52</v>
      </c>
      <c r="I127" s="84">
        <v>135.15</v>
      </c>
      <c r="J127" s="84">
        <v>1338.04</v>
      </c>
      <c r="K127" s="84">
        <v>1473.19</v>
      </c>
      <c r="L127" s="84">
        <v>936.58950000000004</v>
      </c>
      <c r="M127" s="84">
        <v>9272.6105000000007</v>
      </c>
      <c r="N127" s="84">
        <v>10209.200000000001</v>
      </c>
      <c r="O127" s="85">
        <v>4.7188826385526055E-3</v>
      </c>
      <c r="P127" s="68"/>
      <c r="Q127" s="68"/>
      <c r="R127" s="49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6"/>
      <c r="AI127" s="6"/>
    </row>
    <row r="128" spans="1:35" ht="15" x14ac:dyDescent="0.2">
      <c r="A128" s="18"/>
      <c r="B128" s="81" t="s">
        <v>265</v>
      </c>
      <c r="C128" s="82" t="s">
        <v>1018</v>
      </c>
      <c r="D128" s="81" t="s">
        <v>50</v>
      </c>
      <c r="E128" s="81" t="s">
        <v>1019</v>
      </c>
      <c r="F128" s="83" t="s">
        <v>18</v>
      </c>
      <c r="G128" s="88">
        <v>20.28</v>
      </c>
      <c r="H128" s="84">
        <v>951.09</v>
      </c>
      <c r="I128" s="84">
        <v>134.37</v>
      </c>
      <c r="J128" s="84">
        <v>1041.55</v>
      </c>
      <c r="K128" s="84">
        <v>1175.92</v>
      </c>
      <c r="L128" s="84">
        <v>2725.0236</v>
      </c>
      <c r="M128" s="84">
        <v>21122.626400000001</v>
      </c>
      <c r="N128" s="84">
        <v>23847.65</v>
      </c>
      <c r="O128" s="85">
        <v>1.1022828581600815E-2</v>
      </c>
      <c r="P128" s="68"/>
      <c r="Q128" s="68"/>
      <c r="R128" s="49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6"/>
      <c r="AI128" s="6"/>
    </row>
    <row r="129" spans="1:35" ht="15" x14ac:dyDescent="0.2">
      <c r="A129" s="18"/>
      <c r="B129" s="81" t="s">
        <v>266</v>
      </c>
      <c r="C129" s="82" t="s">
        <v>1144</v>
      </c>
      <c r="D129" s="81" t="s">
        <v>50</v>
      </c>
      <c r="E129" s="81" t="s">
        <v>267</v>
      </c>
      <c r="F129" s="83" t="s">
        <v>18</v>
      </c>
      <c r="G129" s="88">
        <v>4.7</v>
      </c>
      <c r="H129" s="84">
        <v>1362.17</v>
      </c>
      <c r="I129" s="84">
        <v>224.42</v>
      </c>
      <c r="J129" s="84">
        <v>1459.76</v>
      </c>
      <c r="K129" s="84">
        <v>1684.18</v>
      </c>
      <c r="L129" s="84">
        <v>1054.7739999999999</v>
      </c>
      <c r="M129" s="84">
        <v>6860.866</v>
      </c>
      <c r="N129" s="84">
        <v>7915.64</v>
      </c>
      <c r="O129" s="85">
        <v>3.6587564323387286E-3</v>
      </c>
      <c r="P129" s="68"/>
      <c r="Q129" s="68"/>
      <c r="R129" s="49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6"/>
      <c r="AI129" s="6"/>
    </row>
    <row r="130" spans="1:35" ht="15" x14ac:dyDescent="0.2">
      <c r="A130" s="18"/>
      <c r="B130" s="81" t="s">
        <v>268</v>
      </c>
      <c r="C130" s="82" t="s">
        <v>1031</v>
      </c>
      <c r="D130" s="81" t="s">
        <v>50</v>
      </c>
      <c r="E130" s="81" t="s">
        <v>269</v>
      </c>
      <c r="F130" s="83" t="s">
        <v>18</v>
      </c>
      <c r="G130" s="88">
        <v>2.52</v>
      </c>
      <c r="H130" s="84">
        <v>1429.41</v>
      </c>
      <c r="I130" s="84">
        <v>767.57</v>
      </c>
      <c r="J130" s="84">
        <v>999.75</v>
      </c>
      <c r="K130" s="84">
        <v>1767.32</v>
      </c>
      <c r="L130" s="84">
        <v>1934.2764</v>
      </c>
      <c r="M130" s="84">
        <v>2519.3636000000001</v>
      </c>
      <c r="N130" s="84">
        <v>4453.6400000000003</v>
      </c>
      <c r="O130" s="85">
        <v>2.0585554670653357E-3</v>
      </c>
      <c r="P130" s="68"/>
      <c r="Q130" s="68"/>
      <c r="R130" s="49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6"/>
      <c r="AI130" s="6"/>
    </row>
    <row r="131" spans="1:35" ht="15" x14ac:dyDescent="0.2">
      <c r="A131" s="18"/>
      <c r="B131" s="77" t="s">
        <v>270</v>
      </c>
      <c r="C131" s="77"/>
      <c r="D131" s="77"/>
      <c r="E131" s="77" t="s">
        <v>271</v>
      </c>
      <c r="F131" s="77"/>
      <c r="G131" s="87"/>
      <c r="H131" s="78"/>
      <c r="I131" s="77"/>
      <c r="J131" s="77"/>
      <c r="K131" s="77"/>
      <c r="L131" s="77"/>
      <c r="M131" s="77"/>
      <c r="N131" s="79">
        <v>31206.959999999999</v>
      </c>
      <c r="O131" s="80">
        <v>1.4424438912550016E-2</v>
      </c>
      <c r="P131" s="68"/>
      <c r="Q131" s="68"/>
      <c r="R131" s="49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6"/>
      <c r="AI131" s="6"/>
    </row>
    <row r="132" spans="1:35" ht="42.75" x14ac:dyDescent="0.2">
      <c r="A132" s="18"/>
      <c r="B132" s="81" t="s">
        <v>272</v>
      </c>
      <c r="C132" s="82" t="s">
        <v>273</v>
      </c>
      <c r="D132" s="81" t="s">
        <v>24</v>
      </c>
      <c r="E132" s="81" t="s">
        <v>1050</v>
      </c>
      <c r="F132" s="83" t="s">
        <v>18</v>
      </c>
      <c r="G132" s="88">
        <v>25.64</v>
      </c>
      <c r="H132" s="84">
        <v>526.08000000000004</v>
      </c>
      <c r="I132" s="84">
        <v>36.49</v>
      </c>
      <c r="J132" s="84">
        <v>613.95000000000005</v>
      </c>
      <c r="K132" s="84">
        <v>650.44000000000005</v>
      </c>
      <c r="L132" s="84">
        <v>935.60360000000003</v>
      </c>
      <c r="M132" s="84">
        <v>15741.6764</v>
      </c>
      <c r="N132" s="84">
        <v>16677.28</v>
      </c>
      <c r="O132" s="85">
        <v>7.7085498423265873E-3</v>
      </c>
      <c r="P132" s="68"/>
      <c r="Q132" s="68"/>
      <c r="R132" s="49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6"/>
      <c r="AI132" s="6"/>
    </row>
    <row r="133" spans="1:35" ht="42.75" x14ac:dyDescent="0.2">
      <c r="A133" s="18"/>
      <c r="B133" s="81" t="s">
        <v>274</v>
      </c>
      <c r="C133" s="82" t="s">
        <v>275</v>
      </c>
      <c r="D133" s="81" t="s">
        <v>24</v>
      </c>
      <c r="E133" s="81" t="s">
        <v>1039</v>
      </c>
      <c r="F133" s="83" t="s">
        <v>18</v>
      </c>
      <c r="G133" s="88">
        <v>1.35</v>
      </c>
      <c r="H133" s="84">
        <v>600.22</v>
      </c>
      <c r="I133" s="84">
        <v>26.8</v>
      </c>
      <c r="J133" s="84">
        <v>715.31</v>
      </c>
      <c r="K133" s="84">
        <v>742.11</v>
      </c>
      <c r="L133" s="84">
        <v>36.18</v>
      </c>
      <c r="M133" s="84">
        <v>965.66</v>
      </c>
      <c r="N133" s="84">
        <v>1001.84</v>
      </c>
      <c r="O133" s="85">
        <v>4.6306913201891846E-4</v>
      </c>
      <c r="P133" s="68"/>
      <c r="Q133" s="68"/>
      <c r="R133" s="49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6"/>
      <c r="AI133" s="6"/>
    </row>
    <row r="134" spans="1:35" ht="57" x14ac:dyDescent="0.2">
      <c r="A134" s="18"/>
      <c r="B134" s="81" t="s">
        <v>276</v>
      </c>
      <c r="C134" s="82" t="s">
        <v>277</v>
      </c>
      <c r="D134" s="81" t="s">
        <v>24</v>
      </c>
      <c r="E134" s="81" t="s">
        <v>1145</v>
      </c>
      <c r="F134" s="83" t="s">
        <v>18</v>
      </c>
      <c r="G134" s="88">
        <v>35.67</v>
      </c>
      <c r="H134" s="84">
        <v>306.74</v>
      </c>
      <c r="I134" s="84">
        <v>11.25</v>
      </c>
      <c r="J134" s="84">
        <v>368</v>
      </c>
      <c r="K134" s="84">
        <v>379.25</v>
      </c>
      <c r="L134" s="84">
        <v>401.28750000000002</v>
      </c>
      <c r="M134" s="84">
        <v>13126.5525</v>
      </c>
      <c r="N134" s="84">
        <v>13527.84</v>
      </c>
      <c r="O134" s="85">
        <v>6.2528199382045095E-3</v>
      </c>
      <c r="P134" s="68"/>
      <c r="Q134" s="68"/>
      <c r="R134" s="49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6"/>
      <c r="AI134" s="6"/>
    </row>
    <row r="135" spans="1:35" ht="15" x14ac:dyDescent="0.2">
      <c r="A135" s="18"/>
      <c r="B135" s="77" t="s">
        <v>278</v>
      </c>
      <c r="C135" s="77"/>
      <c r="D135" s="77"/>
      <c r="E135" s="77" t="s">
        <v>279</v>
      </c>
      <c r="F135" s="77"/>
      <c r="G135" s="87"/>
      <c r="H135" s="78"/>
      <c r="I135" s="77"/>
      <c r="J135" s="77"/>
      <c r="K135" s="77"/>
      <c r="L135" s="77"/>
      <c r="M135" s="77"/>
      <c r="N135" s="79">
        <v>2611.66</v>
      </c>
      <c r="O135" s="80">
        <v>1.207157958684549E-3</v>
      </c>
      <c r="P135" s="68"/>
      <c r="Q135" s="68"/>
      <c r="R135" s="49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6"/>
      <c r="AI135" s="6"/>
    </row>
    <row r="136" spans="1:35" ht="15" x14ac:dyDescent="0.2">
      <c r="A136" s="18"/>
      <c r="B136" s="77" t="s">
        <v>280</v>
      </c>
      <c r="C136" s="77"/>
      <c r="D136" s="77"/>
      <c r="E136" s="77" t="s">
        <v>281</v>
      </c>
      <c r="F136" s="77"/>
      <c r="G136" s="87"/>
      <c r="H136" s="78"/>
      <c r="I136" s="77"/>
      <c r="J136" s="77"/>
      <c r="K136" s="77"/>
      <c r="L136" s="77"/>
      <c r="M136" s="77"/>
      <c r="N136" s="79">
        <v>2611.66</v>
      </c>
      <c r="O136" s="80">
        <v>1.207157958684549E-3</v>
      </c>
      <c r="P136" s="68"/>
      <c r="Q136" s="68"/>
      <c r="R136" s="49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6"/>
      <c r="AI136" s="6"/>
    </row>
    <row r="137" spans="1:35" ht="42.75" x14ac:dyDescent="0.2">
      <c r="A137" s="18"/>
      <c r="B137" s="81" t="s">
        <v>282</v>
      </c>
      <c r="C137" s="82" t="s">
        <v>1084</v>
      </c>
      <c r="D137" s="81" t="s">
        <v>50</v>
      </c>
      <c r="E137" s="81" t="s">
        <v>1085</v>
      </c>
      <c r="F137" s="83" t="s">
        <v>18</v>
      </c>
      <c r="G137" s="88">
        <v>3.15</v>
      </c>
      <c r="H137" s="84">
        <v>670.58</v>
      </c>
      <c r="I137" s="84">
        <v>98.63</v>
      </c>
      <c r="J137" s="84">
        <v>730.47</v>
      </c>
      <c r="K137" s="84">
        <v>829.1</v>
      </c>
      <c r="L137" s="84">
        <v>310.68450000000001</v>
      </c>
      <c r="M137" s="84">
        <v>2300.9755</v>
      </c>
      <c r="N137" s="84">
        <v>2611.66</v>
      </c>
      <c r="O137" s="85">
        <v>1.207157958684549E-3</v>
      </c>
      <c r="P137" s="68"/>
      <c r="Q137" s="68"/>
      <c r="R137" s="49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6"/>
      <c r="AI137" s="6"/>
    </row>
    <row r="138" spans="1:35" ht="15" x14ac:dyDescent="0.2">
      <c r="A138" s="18"/>
      <c r="B138" s="77" t="s">
        <v>283</v>
      </c>
      <c r="C138" s="77"/>
      <c r="D138" s="77"/>
      <c r="E138" s="77" t="s">
        <v>284</v>
      </c>
      <c r="F138" s="77"/>
      <c r="G138" s="87"/>
      <c r="H138" s="78"/>
      <c r="I138" s="77"/>
      <c r="J138" s="77"/>
      <c r="K138" s="77"/>
      <c r="L138" s="77"/>
      <c r="M138" s="77"/>
      <c r="N138" s="79">
        <v>58076.59</v>
      </c>
      <c r="O138" s="80">
        <v>2.6844083009181705E-2</v>
      </c>
      <c r="P138" s="68"/>
      <c r="Q138" s="68"/>
      <c r="R138" s="49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6"/>
      <c r="AI138" s="6"/>
    </row>
    <row r="139" spans="1:35" ht="15" x14ac:dyDescent="0.2">
      <c r="A139" s="18"/>
      <c r="B139" s="81" t="s">
        <v>285</v>
      </c>
      <c r="C139" s="82" t="s">
        <v>1088</v>
      </c>
      <c r="D139" s="81" t="s">
        <v>50</v>
      </c>
      <c r="E139" s="81" t="s">
        <v>286</v>
      </c>
      <c r="F139" s="83" t="s">
        <v>26</v>
      </c>
      <c r="G139" s="88">
        <v>7</v>
      </c>
      <c r="H139" s="84">
        <v>481.08</v>
      </c>
      <c r="I139" s="84">
        <v>70.97</v>
      </c>
      <c r="J139" s="84">
        <v>523.83000000000004</v>
      </c>
      <c r="K139" s="84">
        <v>594.79999999999995</v>
      </c>
      <c r="L139" s="84">
        <v>496.79</v>
      </c>
      <c r="M139" s="84">
        <v>3666.81</v>
      </c>
      <c r="N139" s="84">
        <v>4163.6000000000004</v>
      </c>
      <c r="O139" s="85">
        <v>1.9244935699053432E-3</v>
      </c>
      <c r="P139" s="68"/>
      <c r="Q139" s="68"/>
      <c r="R139" s="49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6"/>
      <c r="AI139" s="6"/>
    </row>
    <row r="140" spans="1:35" ht="15" x14ac:dyDescent="0.2">
      <c r="A140" s="18"/>
      <c r="B140" s="81" t="s">
        <v>288</v>
      </c>
      <c r="C140" s="82" t="s">
        <v>1071</v>
      </c>
      <c r="D140" s="81" t="s">
        <v>50</v>
      </c>
      <c r="E140" s="81" t="s">
        <v>1072</v>
      </c>
      <c r="F140" s="83" t="s">
        <v>26</v>
      </c>
      <c r="G140" s="88">
        <v>7</v>
      </c>
      <c r="H140" s="84">
        <v>112.66</v>
      </c>
      <c r="I140" s="84">
        <v>8.15</v>
      </c>
      <c r="J140" s="84">
        <v>131.13999999999999</v>
      </c>
      <c r="K140" s="84">
        <v>139.29</v>
      </c>
      <c r="L140" s="84">
        <v>57.05</v>
      </c>
      <c r="M140" s="84">
        <v>917.98</v>
      </c>
      <c r="N140" s="84">
        <v>975.03</v>
      </c>
      <c r="O140" s="85">
        <v>4.5067705002036857E-4</v>
      </c>
      <c r="P140" s="68"/>
      <c r="Q140" s="68"/>
      <c r="R140" s="49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6"/>
      <c r="AI140" s="6"/>
    </row>
    <row r="141" spans="1:35" ht="15" x14ac:dyDescent="0.2">
      <c r="A141" s="18"/>
      <c r="B141" s="81" t="s">
        <v>289</v>
      </c>
      <c r="C141" s="82" t="s">
        <v>989</v>
      </c>
      <c r="D141" s="81" t="s">
        <v>50</v>
      </c>
      <c r="E141" s="81" t="s">
        <v>290</v>
      </c>
      <c r="F141" s="83" t="s">
        <v>60</v>
      </c>
      <c r="G141" s="88">
        <v>233.34</v>
      </c>
      <c r="H141" s="84">
        <v>110.16</v>
      </c>
      <c r="I141" s="84">
        <v>82.98</v>
      </c>
      <c r="J141" s="84">
        <v>53.22</v>
      </c>
      <c r="K141" s="84">
        <v>136.19999999999999</v>
      </c>
      <c r="L141" s="84">
        <v>19362.553199999998</v>
      </c>
      <c r="M141" s="84">
        <v>12418.346799999999</v>
      </c>
      <c r="N141" s="84">
        <v>31780.9</v>
      </c>
      <c r="O141" s="85">
        <v>1.4689724684360821E-2</v>
      </c>
      <c r="P141" s="68"/>
      <c r="Q141" s="68"/>
      <c r="R141" s="49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6"/>
      <c r="AI141" s="6"/>
    </row>
    <row r="142" spans="1:35" ht="15" x14ac:dyDescent="0.2">
      <c r="A142" s="18"/>
      <c r="B142" s="81" t="s">
        <v>291</v>
      </c>
      <c r="C142" s="82" t="s">
        <v>1146</v>
      </c>
      <c r="D142" s="81" t="s">
        <v>50</v>
      </c>
      <c r="E142" s="81" t="s">
        <v>292</v>
      </c>
      <c r="F142" s="83" t="s">
        <v>26</v>
      </c>
      <c r="G142" s="88">
        <v>4</v>
      </c>
      <c r="H142" s="84">
        <v>1828.05</v>
      </c>
      <c r="I142" s="84">
        <v>42.71</v>
      </c>
      <c r="J142" s="84">
        <v>2217.4899999999998</v>
      </c>
      <c r="K142" s="84">
        <v>2260.1999999999998</v>
      </c>
      <c r="L142" s="84">
        <v>170.84</v>
      </c>
      <c r="M142" s="84">
        <v>8869.9599999999991</v>
      </c>
      <c r="N142" s="84">
        <v>9040.7999999999993</v>
      </c>
      <c r="O142" s="85">
        <v>4.1788263682390782E-3</v>
      </c>
      <c r="P142" s="68"/>
      <c r="Q142" s="68"/>
      <c r="R142" s="49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6"/>
      <c r="AI142" s="6"/>
    </row>
    <row r="143" spans="1:35" ht="15" x14ac:dyDescent="0.2">
      <c r="A143" s="18"/>
      <c r="B143" s="81" t="s">
        <v>293</v>
      </c>
      <c r="C143" s="82" t="s">
        <v>1013</v>
      </c>
      <c r="D143" s="81" t="s">
        <v>50</v>
      </c>
      <c r="E143" s="81" t="s">
        <v>294</v>
      </c>
      <c r="F143" s="83" t="s">
        <v>26</v>
      </c>
      <c r="G143" s="88">
        <v>23</v>
      </c>
      <c r="H143" s="84">
        <v>328.56</v>
      </c>
      <c r="I143" s="84">
        <v>77.680000000000007</v>
      </c>
      <c r="J143" s="84">
        <v>328.55</v>
      </c>
      <c r="K143" s="84">
        <v>406.23</v>
      </c>
      <c r="L143" s="84">
        <v>1786.64</v>
      </c>
      <c r="M143" s="84">
        <v>7556.65</v>
      </c>
      <c r="N143" s="84">
        <v>9343.2900000000009</v>
      </c>
      <c r="O143" s="85">
        <v>4.3186428875878792E-3</v>
      </c>
      <c r="P143" s="68"/>
      <c r="Q143" s="68"/>
      <c r="R143" s="49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6"/>
      <c r="AI143" s="6"/>
    </row>
    <row r="144" spans="1:35" ht="28.5" x14ac:dyDescent="0.2">
      <c r="A144" s="18"/>
      <c r="B144" s="81" t="s">
        <v>295</v>
      </c>
      <c r="C144" s="82" t="s">
        <v>296</v>
      </c>
      <c r="D144" s="81" t="s">
        <v>24</v>
      </c>
      <c r="E144" s="81" t="s">
        <v>297</v>
      </c>
      <c r="F144" s="83" t="s">
        <v>26</v>
      </c>
      <c r="G144" s="88">
        <v>37</v>
      </c>
      <c r="H144" s="84">
        <v>51.75</v>
      </c>
      <c r="I144" s="84">
        <v>36.86</v>
      </c>
      <c r="J144" s="84">
        <v>27.12</v>
      </c>
      <c r="K144" s="84">
        <v>63.98</v>
      </c>
      <c r="L144" s="84">
        <v>1363.82</v>
      </c>
      <c r="M144" s="84">
        <v>1003.44</v>
      </c>
      <c r="N144" s="84">
        <v>2367.2600000000002</v>
      </c>
      <c r="O144" s="85">
        <v>1.0941917206970225E-3</v>
      </c>
      <c r="P144" s="68"/>
      <c r="Q144" s="68"/>
      <c r="R144" s="49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6"/>
      <c r="AI144" s="6"/>
    </row>
    <row r="145" spans="1:35" ht="15" x14ac:dyDescent="0.2">
      <c r="A145" s="18"/>
      <c r="B145" s="81" t="s">
        <v>298</v>
      </c>
      <c r="C145" s="82" t="s">
        <v>1147</v>
      </c>
      <c r="D145" s="81" t="s">
        <v>50</v>
      </c>
      <c r="E145" s="81" t="s">
        <v>299</v>
      </c>
      <c r="F145" s="83" t="s">
        <v>18</v>
      </c>
      <c r="G145" s="88">
        <v>0.45</v>
      </c>
      <c r="H145" s="84">
        <v>729.21</v>
      </c>
      <c r="I145" s="84">
        <v>287.76</v>
      </c>
      <c r="J145" s="84">
        <v>613.83000000000004</v>
      </c>
      <c r="K145" s="84">
        <v>901.59</v>
      </c>
      <c r="L145" s="84">
        <v>129.49199999999999</v>
      </c>
      <c r="M145" s="84">
        <v>276.21800000000002</v>
      </c>
      <c r="N145" s="84">
        <v>405.71</v>
      </c>
      <c r="O145" s="85">
        <v>1.8752672837119241E-4</v>
      </c>
      <c r="P145" s="68"/>
      <c r="Q145" s="68"/>
      <c r="R145" s="49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6"/>
      <c r="AI145" s="6"/>
    </row>
    <row r="146" spans="1:35" ht="15" x14ac:dyDescent="0.2">
      <c r="A146" s="18"/>
      <c r="B146" s="77">
        <v>8</v>
      </c>
      <c r="C146" s="77"/>
      <c r="D146" s="77"/>
      <c r="E146" s="77" t="s">
        <v>300</v>
      </c>
      <c r="F146" s="77"/>
      <c r="G146" s="87"/>
      <c r="H146" s="78"/>
      <c r="I146" s="77"/>
      <c r="J146" s="77"/>
      <c r="K146" s="77"/>
      <c r="L146" s="77"/>
      <c r="M146" s="77"/>
      <c r="N146" s="79">
        <v>71383.710000000006</v>
      </c>
      <c r="O146" s="80">
        <v>3.2994882047023666E-2</v>
      </c>
      <c r="P146" s="68"/>
      <c r="Q146" s="68"/>
      <c r="R146" s="49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6"/>
      <c r="AI146" s="6"/>
    </row>
    <row r="147" spans="1:35" ht="15" x14ac:dyDescent="0.2">
      <c r="A147" s="18"/>
      <c r="B147" s="77" t="s">
        <v>301</v>
      </c>
      <c r="C147" s="77"/>
      <c r="D147" s="77"/>
      <c r="E147" s="77" t="s">
        <v>302</v>
      </c>
      <c r="F147" s="77"/>
      <c r="G147" s="87"/>
      <c r="H147" s="78"/>
      <c r="I147" s="77"/>
      <c r="J147" s="77"/>
      <c r="K147" s="77"/>
      <c r="L147" s="77"/>
      <c r="M147" s="77"/>
      <c r="N147" s="79">
        <v>58960.31</v>
      </c>
      <c r="O147" s="80">
        <v>2.725255487429765E-2</v>
      </c>
      <c r="P147" s="68"/>
      <c r="Q147" s="68"/>
      <c r="R147" s="49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6"/>
      <c r="AI147" s="6"/>
    </row>
    <row r="148" spans="1:35" ht="42.75" x14ac:dyDescent="0.2">
      <c r="A148" s="18"/>
      <c r="B148" s="81" t="s">
        <v>303</v>
      </c>
      <c r="C148" s="82" t="s">
        <v>304</v>
      </c>
      <c r="D148" s="81" t="s">
        <v>24</v>
      </c>
      <c r="E148" s="81" t="s">
        <v>996</v>
      </c>
      <c r="F148" s="83" t="s">
        <v>18</v>
      </c>
      <c r="G148" s="88">
        <v>1453.38</v>
      </c>
      <c r="H148" s="84">
        <v>8.33</v>
      </c>
      <c r="I148" s="84">
        <v>6.07</v>
      </c>
      <c r="J148" s="84">
        <v>4.22</v>
      </c>
      <c r="K148" s="84">
        <v>10.29</v>
      </c>
      <c r="L148" s="84">
        <v>8822.0166000000008</v>
      </c>
      <c r="M148" s="84">
        <v>6133.2633999999998</v>
      </c>
      <c r="N148" s="84">
        <v>14955.28</v>
      </c>
      <c r="O148" s="85">
        <v>6.9126093275372223E-3</v>
      </c>
      <c r="P148" s="68"/>
      <c r="Q148" s="68"/>
      <c r="R148" s="49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6"/>
      <c r="AI148" s="6"/>
    </row>
    <row r="149" spans="1:35" ht="28.5" x14ac:dyDescent="0.2">
      <c r="A149" s="18"/>
      <c r="B149" s="81" t="s">
        <v>305</v>
      </c>
      <c r="C149" s="82" t="s">
        <v>306</v>
      </c>
      <c r="D149" s="81" t="s">
        <v>24</v>
      </c>
      <c r="E149" s="81" t="s">
        <v>307</v>
      </c>
      <c r="F149" s="83" t="s">
        <v>18</v>
      </c>
      <c r="G149" s="88">
        <v>1375.61</v>
      </c>
      <c r="H149" s="84">
        <v>24.53</v>
      </c>
      <c r="I149" s="84">
        <v>12.83</v>
      </c>
      <c r="J149" s="84">
        <v>17.489999999999998</v>
      </c>
      <c r="K149" s="84">
        <v>30.32</v>
      </c>
      <c r="L149" s="84">
        <v>17649.076300000001</v>
      </c>
      <c r="M149" s="84">
        <v>24059.413700000001</v>
      </c>
      <c r="N149" s="84">
        <v>41708.49</v>
      </c>
      <c r="O149" s="85">
        <v>1.9278441928970436E-2</v>
      </c>
      <c r="P149" s="68"/>
      <c r="Q149" s="68"/>
      <c r="R149" s="49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6"/>
      <c r="AI149" s="6"/>
    </row>
    <row r="150" spans="1:35" ht="28.5" x14ac:dyDescent="0.2">
      <c r="A150" s="18"/>
      <c r="B150" s="81" t="s">
        <v>308</v>
      </c>
      <c r="C150" s="82" t="s">
        <v>309</v>
      </c>
      <c r="D150" s="81" t="s">
        <v>24</v>
      </c>
      <c r="E150" s="81" t="s">
        <v>310</v>
      </c>
      <c r="F150" s="83" t="s">
        <v>18</v>
      </c>
      <c r="G150" s="88">
        <v>77.77</v>
      </c>
      <c r="H150" s="84">
        <v>23.89</v>
      </c>
      <c r="I150" s="84">
        <v>12.22</v>
      </c>
      <c r="J150" s="84">
        <v>17.309999999999999</v>
      </c>
      <c r="K150" s="84">
        <v>29.53</v>
      </c>
      <c r="L150" s="84">
        <v>950.34939999999995</v>
      </c>
      <c r="M150" s="84">
        <v>1346.1905999999999</v>
      </c>
      <c r="N150" s="84">
        <v>2296.54</v>
      </c>
      <c r="O150" s="85">
        <v>1.0615036177899935E-3</v>
      </c>
      <c r="P150" s="68"/>
      <c r="Q150" s="68"/>
      <c r="R150" s="49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6"/>
      <c r="AI150" s="6"/>
    </row>
    <row r="151" spans="1:35" ht="15" x14ac:dyDescent="0.2">
      <c r="A151" s="18"/>
      <c r="B151" s="77" t="s">
        <v>311</v>
      </c>
      <c r="C151" s="77"/>
      <c r="D151" s="77"/>
      <c r="E151" s="77" t="s">
        <v>312</v>
      </c>
      <c r="F151" s="77"/>
      <c r="G151" s="87"/>
      <c r="H151" s="78"/>
      <c r="I151" s="77"/>
      <c r="J151" s="77"/>
      <c r="K151" s="77"/>
      <c r="L151" s="77"/>
      <c r="M151" s="77"/>
      <c r="N151" s="79">
        <v>12423.4</v>
      </c>
      <c r="O151" s="80">
        <v>5.742327172726016E-3</v>
      </c>
      <c r="P151" s="68"/>
      <c r="Q151" s="68"/>
      <c r="R151" s="49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6"/>
      <c r="AI151" s="6"/>
    </row>
    <row r="152" spans="1:35" ht="28.5" x14ac:dyDescent="0.2">
      <c r="A152" s="18"/>
      <c r="B152" s="81" t="s">
        <v>313</v>
      </c>
      <c r="C152" s="82" t="s">
        <v>314</v>
      </c>
      <c r="D152" s="81" t="s">
        <v>24</v>
      </c>
      <c r="E152" s="81" t="s">
        <v>1148</v>
      </c>
      <c r="F152" s="83" t="s">
        <v>18</v>
      </c>
      <c r="G152" s="88">
        <v>110</v>
      </c>
      <c r="H152" s="84">
        <v>91.35</v>
      </c>
      <c r="I152" s="84">
        <v>27.51</v>
      </c>
      <c r="J152" s="84">
        <v>85.43</v>
      </c>
      <c r="K152" s="84">
        <v>112.94</v>
      </c>
      <c r="L152" s="84">
        <v>3026.1</v>
      </c>
      <c r="M152" s="84">
        <v>9397.2999999999993</v>
      </c>
      <c r="N152" s="84">
        <v>12423.4</v>
      </c>
      <c r="O152" s="85">
        <v>5.742327172726016E-3</v>
      </c>
      <c r="P152" s="68"/>
      <c r="Q152" s="68"/>
      <c r="R152" s="49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6"/>
      <c r="AI152" s="6"/>
    </row>
    <row r="153" spans="1:35" ht="15" x14ac:dyDescent="0.2">
      <c r="A153" s="18"/>
      <c r="B153" s="77">
        <v>9</v>
      </c>
      <c r="C153" s="77"/>
      <c r="D153" s="77"/>
      <c r="E153" s="77" t="s">
        <v>315</v>
      </c>
      <c r="F153" s="77"/>
      <c r="G153" s="87"/>
      <c r="H153" s="78"/>
      <c r="I153" s="77"/>
      <c r="J153" s="77"/>
      <c r="K153" s="77"/>
      <c r="L153" s="77"/>
      <c r="M153" s="77"/>
      <c r="N153" s="79">
        <v>105038.32</v>
      </c>
      <c r="O153" s="80">
        <v>4.8550670437520364E-2</v>
      </c>
      <c r="P153" s="68"/>
      <c r="Q153" s="68"/>
      <c r="R153" s="49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6"/>
      <c r="AI153" s="6"/>
    </row>
    <row r="154" spans="1:35" ht="15" x14ac:dyDescent="0.2">
      <c r="A154" s="18"/>
      <c r="B154" s="77" t="s">
        <v>316</v>
      </c>
      <c r="C154" s="77"/>
      <c r="D154" s="77"/>
      <c r="E154" s="77" t="s">
        <v>302</v>
      </c>
      <c r="F154" s="77"/>
      <c r="G154" s="87"/>
      <c r="H154" s="78"/>
      <c r="I154" s="77"/>
      <c r="J154" s="77"/>
      <c r="K154" s="77"/>
      <c r="L154" s="77"/>
      <c r="M154" s="77"/>
      <c r="N154" s="79">
        <v>60731.39</v>
      </c>
      <c r="O154" s="80">
        <v>2.807118108041446E-2</v>
      </c>
      <c r="P154" s="68"/>
      <c r="Q154" s="68"/>
      <c r="R154" s="49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6"/>
      <c r="AI154" s="6"/>
    </row>
    <row r="155" spans="1:35" ht="28.5" x14ac:dyDescent="0.2">
      <c r="A155" s="18"/>
      <c r="B155" s="81" t="s">
        <v>317</v>
      </c>
      <c r="C155" s="82" t="s">
        <v>318</v>
      </c>
      <c r="D155" s="81" t="s">
        <v>24</v>
      </c>
      <c r="E155" s="81" t="s">
        <v>319</v>
      </c>
      <c r="F155" s="83" t="s">
        <v>18</v>
      </c>
      <c r="G155" s="88">
        <v>393.44</v>
      </c>
      <c r="H155" s="84">
        <v>90.88</v>
      </c>
      <c r="I155" s="84">
        <v>9.73</v>
      </c>
      <c r="J155" s="84">
        <v>102.63</v>
      </c>
      <c r="K155" s="84">
        <v>112.36</v>
      </c>
      <c r="L155" s="84">
        <v>3828.1712000000002</v>
      </c>
      <c r="M155" s="84">
        <v>40378.738799999999</v>
      </c>
      <c r="N155" s="84">
        <v>44206.91</v>
      </c>
      <c r="O155" s="85">
        <v>2.0433258247762563E-2</v>
      </c>
      <c r="P155" s="68"/>
      <c r="Q155" s="68"/>
      <c r="R155" s="49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6"/>
      <c r="AI155" s="6"/>
    </row>
    <row r="156" spans="1:35" ht="15" x14ac:dyDescent="0.2">
      <c r="A156" s="18"/>
      <c r="B156" s="81" t="s">
        <v>320</v>
      </c>
      <c r="C156" s="82" t="s">
        <v>993</v>
      </c>
      <c r="D156" s="81" t="s">
        <v>50</v>
      </c>
      <c r="E156" s="81" t="s">
        <v>994</v>
      </c>
      <c r="F156" s="83" t="s">
        <v>18</v>
      </c>
      <c r="G156" s="88">
        <v>393.44</v>
      </c>
      <c r="H156" s="84">
        <v>33.97</v>
      </c>
      <c r="I156" s="84">
        <v>19.7</v>
      </c>
      <c r="J156" s="84">
        <v>22.3</v>
      </c>
      <c r="K156" s="84">
        <v>42</v>
      </c>
      <c r="L156" s="84">
        <v>7750.768</v>
      </c>
      <c r="M156" s="84">
        <v>8773.7119999999995</v>
      </c>
      <c r="N156" s="84">
        <v>16524.48</v>
      </c>
      <c r="O156" s="85">
        <v>7.6379228326518981E-3</v>
      </c>
      <c r="P156" s="68"/>
      <c r="Q156" s="68"/>
      <c r="R156" s="49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6"/>
      <c r="AI156" s="6"/>
    </row>
    <row r="157" spans="1:35" ht="15" x14ac:dyDescent="0.2">
      <c r="A157" s="18"/>
      <c r="B157" s="77" t="s">
        <v>321</v>
      </c>
      <c r="C157" s="77"/>
      <c r="D157" s="77"/>
      <c r="E157" s="77" t="s">
        <v>322</v>
      </c>
      <c r="F157" s="77"/>
      <c r="G157" s="87"/>
      <c r="H157" s="78"/>
      <c r="I157" s="77"/>
      <c r="J157" s="77"/>
      <c r="K157" s="77"/>
      <c r="L157" s="77"/>
      <c r="M157" s="77"/>
      <c r="N157" s="79">
        <v>37746.629999999997</v>
      </c>
      <c r="O157" s="80">
        <v>1.7447196349456268E-2</v>
      </c>
      <c r="P157" s="68"/>
      <c r="Q157" s="68"/>
      <c r="R157" s="49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6"/>
      <c r="AI157" s="6"/>
    </row>
    <row r="158" spans="1:35" ht="28.5" x14ac:dyDescent="0.2">
      <c r="A158" s="18"/>
      <c r="B158" s="81" t="s">
        <v>323</v>
      </c>
      <c r="C158" s="82" t="s">
        <v>1149</v>
      </c>
      <c r="D158" s="81" t="s">
        <v>50</v>
      </c>
      <c r="E158" s="81" t="s">
        <v>1150</v>
      </c>
      <c r="F158" s="83" t="s">
        <v>18</v>
      </c>
      <c r="G158" s="88">
        <v>393.44</v>
      </c>
      <c r="H158" s="84">
        <v>77.599999999999994</v>
      </c>
      <c r="I158" s="84">
        <v>0</v>
      </c>
      <c r="J158" s="84">
        <v>95.94</v>
      </c>
      <c r="K158" s="84">
        <v>95.94</v>
      </c>
      <c r="L158" s="84">
        <v>0</v>
      </c>
      <c r="M158" s="84">
        <v>37746.629999999997</v>
      </c>
      <c r="N158" s="84">
        <v>37746.629999999997</v>
      </c>
      <c r="O158" s="85">
        <v>1.7447196349456268E-2</v>
      </c>
      <c r="P158" s="68"/>
      <c r="Q158" s="68"/>
      <c r="R158" s="49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6"/>
      <c r="AI158" s="6"/>
    </row>
    <row r="159" spans="1:35" ht="15" x14ac:dyDescent="0.2">
      <c r="A159" s="18"/>
      <c r="B159" s="77" t="s">
        <v>324</v>
      </c>
      <c r="C159" s="77"/>
      <c r="D159" s="77"/>
      <c r="E159" s="77" t="s">
        <v>325</v>
      </c>
      <c r="F159" s="77"/>
      <c r="G159" s="87"/>
      <c r="H159" s="78"/>
      <c r="I159" s="77"/>
      <c r="J159" s="77"/>
      <c r="K159" s="77"/>
      <c r="L159" s="77"/>
      <c r="M159" s="77"/>
      <c r="N159" s="79">
        <v>6560.3</v>
      </c>
      <c r="O159" s="80">
        <v>3.0322930076496354E-3</v>
      </c>
      <c r="P159" s="68"/>
      <c r="Q159" s="68"/>
      <c r="R159" s="17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6"/>
      <c r="AI159" s="6"/>
    </row>
    <row r="160" spans="1:35" ht="15" x14ac:dyDescent="0.2">
      <c r="A160" s="18"/>
      <c r="B160" s="81" t="s">
        <v>326</v>
      </c>
      <c r="C160" s="82" t="s">
        <v>1151</v>
      </c>
      <c r="D160" s="81" t="s">
        <v>50</v>
      </c>
      <c r="E160" s="81" t="s">
        <v>1152</v>
      </c>
      <c r="F160" s="83" t="s">
        <v>60</v>
      </c>
      <c r="G160" s="88">
        <v>260.64</v>
      </c>
      <c r="H160" s="84">
        <v>20.36</v>
      </c>
      <c r="I160" s="84">
        <v>0</v>
      </c>
      <c r="J160" s="84">
        <v>25.17</v>
      </c>
      <c r="K160" s="84">
        <v>25.17</v>
      </c>
      <c r="L160" s="84">
        <v>0</v>
      </c>
      <c r="M160" s="84">
        <v>6560.3</v>
      </c>
      <c r="N160" s="84">
        <v>6560.3</v>
      </c>
      <c r="O160" s="85">
        <v>3.0322930076496354E-3</v>
      </c>
      <c r="P160" s="68"/>
      <c r="Q160" s="68"/>
      <c r="R160" s="17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6"/>
      <c r="AI160" s="6"/>
    </row>
    <row r="161" spans="1:35" ht="15" x14ac:dyDescent="0.2">
      <c r="A161" s="18"/>
      <c r="B161" s="77">
        <v>10</v>
      </c>
      <c r="C161" s="77"/>
      <c r="D161" s="77"/>
      <c r="E161" s="77" t="s">
        <v>327</v>
      </c>
      <c r="F161" s="77"/>
      <c r="G161" s="87"/>
      <c r="H161" s="78"/>
      <c r="I161" s="77"/>
      <c r="J161" s="77"/>
      <c r="K161" s="77"/>
      <c r="L161" s="77"/>
      <c r="M161" s="77"/>
      <c r="N161" s="79">
        <v>18423.66</v>
      </c>
      <c r="O161" s="80">
        <v>8.5157592477957227E-3</v>
      </c>
      <c r="P161" s="68"/>
      <c r="Q161" s="68"/>
      <c r="R161" s="17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6"/>
      <c r="AI161" s="6"/>
    </row>
    <row r="162" spans="1:35" ht="15" x14ac:dyDescent="0.2">
      <c r="A162" s="18"/>
      <c r="B162" s="77" t="s">
        <v>328</v>
      </c>
      <c r="C162" s="77"/>
      <c r="D162" s="77"/>
      <c r="E162" s="77" t="s">
        <v>302</v>
      </c>
      <c r="F162" s="77"/>
      <c r="G162" s="87"/>
      <c r="H162" s="78"/>
      <c r="I162" s="77"/>
      <c r="J162" s="77"/>
      <c r="K162" s="77"/>
      <c r="L162" s="77"/>
      <c r="M162" s="77"/>
      <c r="N162" s="79">
        <v>18423.66</v>
      </c>
      <c r="O162" s="80">
        <v>8.5157592477957227E-3</v>
      </c>
      <c r="P162" s="68"/>
      <c r="Q162" s="68"/>
      <c r="R162" s="17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6"/>
      <c r="AI162" s="6"/>
    </row>
    <row r="163" spans="1:35" ht="28.5" x14ac:dyDescent="0.2">
      <c r="A163" s="18"/>
      <c r="B163" s="81" t="s">
        <v>329</v>
      </c>
      <c r="C163" s="82" t="s">
        <v>318</v>
      </c>
      <c r="D163" s="81" t="s">
        <v>24</v>
      </c>
      <c r="E163" s="81" t="s">
        <v>319</v>
      </c>
      <c r="F163" s="83" t="s">
        <v>18</v>
      </c>
      <c r="G163" s="88">
        <v>163.97</v>
      </c>
      <c r="H163" s="84">
        <v>90.88</v>
      </c>
      <c r="I163" s="84">
        <v>9.73</v>
      </c>
      <c r="J163" s="84">
        <v>102.63</v>
      </c>
      <c r="K163" s="84">
        <v>112.36</v>
      </c>
      <c r="L163" s="84">
        <v>1595.4281000000001</v>
      </c>
      <c r="M163" s="84">
        <v>16828.231899999999</v>
      </c>
      <c r="N163" s="84">
        <v>18423.66</v>
      </c>
      <c r="O163" s="85">
        <v>8.5157592477957227E-3</v>
      </c>
      <c r="P163" s="68"/>
      <c r="Q163" s="68"/>
      <c r="R163" s="17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6"/>
      <c r="AI163" s="6"/>
    </row>
    <row r="164" spans="1:35" ht="15" x14ac:dyDescent="0.2">
      <c r="A164" s="18"/>
      <c r="B164" s="77">
        <v>11</v>
      </c>
      <c r="C164" s="77"/>
      <c r="D164" s="77"/>
      <c r="E164" s="77" t="s">
        <v>330</v>
      </c>
      <c r="F164" s="77"/>
      <c r="G164" s="87"/>
      <c r="H164" s="78"/>
      <c r="I164" s="77"/>
      <c r="J164" s="77"/>
      <c r="K164" s="77"/>
      <c r="L164" s="77"/>
      <c r="M164" s="77"/>
      <c r="N164" s="79">
        <v>30795</v>
      </c>
      <c r="O164" s="80">
        <v>1.4234023317618177E-2</v>
      </c>
      <c r="P164" s="68"/>
      <c r="Q164" s="68"/>
      <c r="R164" s="17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6"/>
      <c r="AI164" s="6"/>
    </row>
    <row r="165" spans="1:35" ht="15" x14ac:dyDescent="0.2">
      <c r="A165" s="18"/>
      <c r="B165" s="77" t="s">
        <v>331</v>
      </c>
      <c r="C165" s="77"/>
      <c r="D165" s="77"/>
      <c r="E165" s="77" t="s">
        <v>302</v>
      </c>
      <c r="F165" s="77"/>
      <c r="G165" s="87"/>
      <c r="H165" s="78"/>
      <c r="I165" s="77"/>
      <c r="J165" s="77"/>
      <c r="K165" s="77"/>
      <c r="L165" s="77"/>
      <c r="M165" s="77"/>
      <c r="N165" s="79">
        <v>220.94</v>
      </c>
      <c r="O165" s="80">
        <v>1.0212258846548336E-4</v>
      </c>
      <c r="P165" s="68"/>
      <c r="Q165" s="68"/>
      <c r="R165" s="17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6"/>
      <c r="AI165" s="6"/>
    </row>
    <row r="166" spans="1:35" ht="28.5" x14ac:dyDescent="0.2">
      <c r="A166" s="18"/>
      <c r="B166" s="81" t="s">
        <v>332</v>
      </c>
      <c r="C166" s="82" t="s">
        <v>333</v>
      </c>
      <c r="D166" s="81" t="s">
        <v>24</v>
      </c>
      <c r="E166" s="81" t="s">
        <v>334</v>
      </c>
      <c r="F166" s="83" t="s">
        <v>18</v>
      </c>
      <c r="G166" s="88">
        <v>4.24</v>
      </c>
      <c r="H166" s="84">
        <v>8.43</v>
      </c>
      <c r="I166" s="84">
        <v>1.46</v>
      </c>
      <c r="J166" s="84">
        <v>8.9600000000000009</v>
      </c>
      <c r="K166" s="84">
        <v>10.42</v>
      </c>
      <c r="L166" s="84">
        <v>6.1904000000000003</v>
      </c>
      <c r="M166" s="84">
        <v>37.989600000000003</v>
      </c>
      <c r="N166" s="84">
        <v>44.18</v>
      </c>
      <c r="O166" s="85">
        <v>2.0420819943899044E-5</v>
      </c>
      <c r="P166" s="68"/>
      <c r="Q166" s="68"/>
      <c r="R166" s="17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6"/>
      <c r="AI166" s="6"/>
    </row>
    <row r="167" spans="1:35" ht="28.5" x14ac:dyDescent="0.2">
      <c r="A167" s="18"/>
      <c r="B167" s="81" t="s">
        <v>335</v>
      </c>
      <c r="C167" s="82" t="s">
        <v>336</v>
      </c>
      <c r="D167" s="81" t="s">
        <v>24</v>
      </c>
      <c r="E167" s="81" t="s">
        <v>337</v>
      </c>
      <c r="F167" s="83" t="s">
        <v>18</v>
      </c>
      <c r="G167" s="88">
        <v>4.24</v>
      </c>
      <c r="H167" s="84">
        <v>33.72</v>
      </c>
      <c r="I167" s="84">
        <v>21.33</v>
      </c>
      <c r="J167" s="84">
        <v>20.36</v>
      </c>
      <c r="K167" s="84">
        <v>41.69</v>
      </c>
      <c r="L167" s="84">
        <v>90.4392</v>
      </c>
      <c r="M167" s="84">
        <v>86.320800000000006</v>
      </c>
      <c r="N167" s="84">
        <v>176.76</v>
      </c>
      <c r="O167" s="85">
        <v>8.1701768521584312E-5</v>
      </c>
      <c r="P167" s="68"/>
      <c r="Q167" s="68"/>
      <c r="R167" s="17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6"/>
      <c r="AI167" s="6"/>
    </row>
    <row r="168" spans="1:35" ht="15" x14ac:dyDescent="0.2">
      <c r="A168" s="18"/>
      <c r="B168" s="77" t="s">
        <v>338</v>
      </c>
      <c r="C168" s="77"/>
      <c r="D168" s="77"/>
      <c r="E168" s="77" t="s">
        <v>339</v>
      </c>
      <c r="F168" s="77"/>
      <c r="G168" s="87"/>
      <c r="H168" s="78"/>
      <c r="I168" s="77"/>
      <c r="J168" s="77"/>
      <c r="K168" s="77"/>
      <c r="L168" s="77"/>
      <c r="M168" s="77"/>
      <c r="N168" s="79">
        <v>30574.06</v>
      </c>
      <c r="O168" s="80">
        <v>1.4131900729152692E-2</v>
      </c>
      <c r="P168" s="68"/>
      <c r="Q168" s="68"/>
      <c r="R168" s="17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6"/>
      <c r="AI168" s="6"/>
    </row>
    <row r="169" spans="1:35" ht="28.5" x14ac:dyDescent="0.2">
      <c r="A169" s="18"/>
      <c r="B169" s="81" t="s">
        <v>340</v>
      </c>
      <c r="C169" s="82" t="s">
        <v>341</v>
      </c>
      <c r="D169" s="81" t="s">
        <v>24</v>
      </c>
      <c r="E169" s="81" t="s">
        <v>342</v>
      </c>
      <c r="F169" s="83" t="s">
        <v>18</v>
      </c>
      <c r="G169" s="88">
        <v>340.81</v>
      </c>
      <c r="H169" s="84">
        <v>72.56</v>
      </c>
      <c r="I169" s="84">
        <v>19.62</v>
      </c>
      <c r="J169" s="84">
        <v>70.09</v>
      </c>
      <c r="K169" s="84">
        <v>89.71</v>
      </c>
      <c r="L169" s="84">
        <v>6686.6922000000004</v>
      </c>
      <c r="M169" s="84">
        <v>23887.3678</v>
      </c>
      <c r="N169" s="84">
        <v>30574.06</v>
      </c>
      <c r="O169" s="85">
        <v>1.4131900729152692E-2</v>
      </c>
      <c r="P169" s="68"/>
      <c r="Q169" s="68"/>
      <c r="R169" s="17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6"/>
      <c r="AI169" s="6"/>
    </row>
    <row r="170" spans="1:35" ht="15" x14ac:dyDescent="0.2">
      <c r="A170" s="18"/>
      <c r="B170" s="77">
        <v>12</v>
      </c>
      <c r="C170" s="77"/>
      <c r="D170" s="77"/>
      <c r="E170" s="77" t="s">
        <v>343</v>
      </c>
      <c r="F170" s="77"/>
      <c r="G170" s="87"/>
      <c r="H170" s="78"/>
      <c r="I170" s="77"/>
      <c r="J170" s="77"/>
      <c r="K170" s="77"/>
      <c r="L170" s="77"/>
      <c r="M170" s="77"/>
      <c r="N170" s="79">
        <v>77433.19</v>
      </c>
      <c r="O170" s="80">
        <v>3.5791064524031781E-2</v>
      </c>
      <c r="P170" s="68"/>
      <c r="Q170" s="68"/>
      <c r="R170" s="17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6"/>
      <c r="AI170" s="6"/>
    </row>
    <row r="171" spans="1:35" ht="15" x14ac:dyDescent="0.2">
      <c r="A171" s="18"/>
      <c r="B171" s="77" t="s">
        <v>344</v>
      </c>
      <c r="C171" s="77"/>
      <c r="D171" s="77"/>
      <c r="E171" s="77" t="s">
        <v>345</v>
      </c>
      <c r="F171" s="77"/>
      <c r="G171" s="87"/>
      <c r="H171" s="78"/>
      <c r="I171" s="77"/>
      <c r="J171" s="77"/>
      <c r="K171" s="77"/>
      <c r="L171" s="77"/>
      <c r="M171" s="77"/>
      <c r="N171" s="79">
        <v>59857.58</v>
      </c>
      <c r="O171" s="80">
        <v>2.7667289802117079E-2</v>
      </c>
      <c r="P171" s="68"/>
      <c r="Q171" s="68"/>
      <c r="R171" s="17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6"/>
      <c r="AI171" s="6"/>
    </row>
    <row r="172" spans="1:35" ht="15" x14ac:dyDescent="0.2">
      <c r="A172" s="18"/>
      <c r="B172" s="81" t="s">
        <v>346</v>
      </c>
      <c r="C172" s="82" t="s">
        <v>347</v>
      </c>
      <c r="D172" s="81" t="s">
        <v>24</v>
      </c>
      <c r="E172" s="81" t="s">
        <v>348</v>
      </c>
      <c r="F172" s="83" t="s">
        <v>18</v>
      </c>
      <c r="G172" s="88">
        <v>2078.46</v>
      </c>
      <c r="H172" s="84">
        <v>4.53</v>
      </c>
      <c r="I172" s="84">
        <v>2.1800000000000002</v>
      </c>
      <c r="J172" s="84">
        <v>3.42</v>
      </c>
      <c r="K172" s="84">
        <v>5.6</v>
      </c>
      <c r="L172" s="84">
        <v>4531.0428000000002</v>
      </c>
      <c r="M172" s="84">
        <v>7108.3271999999997</v>
      </c>
      <c r="N172" s="84">
        <v>11639.37</v>
      </c>
      <c r="O172" s="85">
        <v>5.3799338847990092E-3</v>
      </c>
      <c r="P172" s="68"/>
      <c r="Q172" s="68"/>
      <c r="R172" s="17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6"/>
      <c r="AI172" s="6"/>
    </row>
    <row r="173" spans="1:35" ht="28.5" x14ac:dyDescent="0.2">
      <c r="A173" s="18"/>
      <c r="B173" s="81" t="s">
        <v>349</v>
      </c>
      <c r="C173" s="82" t="s">
        <v>350</v>
      </c>
      <c r="D173" s="81" t="s">
        <v>24</v>
      </c>
      <c r="E173" s="81" t="s">
        <v>351</v>
      </c>
      <c r="F173" s="83" t="s">
        <v>18</v>
      </c>
      <c r="G173" s="88">
        <v>1351.77</v>
      </c>
      <c r="H173" s="84">
        <v>11.99</v>
      </c>
      <c r="I173" s="84">
        <v>8.09</v>
      </c>
      <c r="J173" s="84">
        <v>6.73</v>
      </c>
      <c r="K173" s="84">
        <v>14.82</v>
      </c>
      <c r="L173" s="84">
        <v>10935.819299999999</v>
      </c>
      <c r="M173" s="84">
        <v>9097.4107000000004</v>
      </c>
      <c r="N173" s="84">
        <v>20033.23</v>
      </c>
      <c r="O173" s="85">
        <v>9.2597325197989275E-3</v>
      </c>
      <c r="P173" s="68"/>
      <c r="Q173" s="68"/>
      <c r="R173" s="17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6"/>
      <c r="AI173" s="6"/>
    </row>
    <row r="174" spans="1:35" ht="15" x14ac:dyDescent="0.2">
      <c r="A174" s="18"/>
      <c r="B174" s="81" t="s">
        <v>352</v>
      </c>
      <c r="C174" s="82" t="s">
        <v>353</v>
      </c>
      <c r="D174" s="81" t="s">
        <v>24</v>
      </c>
      <c r="E174" s="81" t="s">
        <v>354</v>
      </c>
      <c r="F174" s="83" t="s">
        <v>18</v>
      </c>
      <c r="G174" s="88">
        <v>1351.77</v>
      </c>
      <c r="H174" s="84">
        <v>9.4600000000000009</v>
      </c>
      <c r="I174" s="84">
        <v>5.36</v>
      </c>
      <c r="J174" s="84">
        <v>6.33</v>
      </c>
      <c r="K174" s="84">
        <v>11.69</v>
      </c>
      <c r="L174" s="84">
        <v>7245.4871999999996</v>
      </c>
      <c r="M174" s="84">
        <v>8556.7027999999991</v>
      </c>
      <c r="N174" s="84">
        <v>15802.19</v>
      </c>
      <c r="O174" s="85">
        <v>7.3040669241575835E-3</v>
      </c>
      <c r="P174" s="68"/>
      <c r="Q174" s="68"/>
      <c r="R174" s="49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6"/>
      <c r="AI174" s="6"/>
    </row>
    <row r="175" spans="1:35" ht="15" x14ac:dyDescent="0.2">
      <c r="A175" s="18"/>
      <c r="B175" s="81" t="s">
        <v>355</v>
      </c>
      <c r="C175" s="82" t="s">
        <v>356</v>
      </c>
      <c r="D175" s="81" t="s">
        <v>24</v>
      </c>
      <c r="E175" s="81" t="s">
        <v>357</v>
      </c>
      <c r="F175" s="83" t="s">
        <v>18</v>
      </c>
      <c r="G175" s="88">
        <v>726.69</v>
      </c>
      <c r="H175" s="84">
        <v>13.79</v>
      </c>
      <c r="I175" s="84">
        <v>5.07</v>
      </c>
      <c r="J175" s="84">
        <v>11.97</v>
      </c>
      <c r="K175" s="84">
        <v>17.04</v>
      </c>
      <c r="L175" s="84">
        <v>3684.3182999999999</v>
      </c>
      <c r="M175" s="84">
        <v>8698.4717000000001</v>
      </c>
      <c r="N175" s="84">
        <v>12382.79</v>
      </c>
      <c r="O175" s="85">
        <v>5.7235564733615577E-3</v>
      </c>
      <c r="P175" s="68"/>
      <c r="Q175" s="68"/>
      <c r="R175" s="17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6"/>
      <c r="AI175" s="6"/>
    </row>
    <row r="176" spans="1:35" ht="15" x14ac:dyDescent="0.2">
      <c r="A176" s="18"/>
      <c r="B176" s="77" t="s">
        <v>358</v>
      </c>
      <c r="C176" s="77"/>
      <c r="D176" s="77"/>
      <c r="E176" s="77" t="s">
        <v>359</v>
      </c>
      <c r="F176" s="77"/>
      <c r="G176" s="87"/>
      <c r="H176" s="78"/>
      <c r="I176" s="77"/>
      <c r="J176" s="77"/>
      <c r="K176" s="77"/>
      <c r="L176" s="77"/>
      <c r="M176" s="77"/>
      <c r="N176" s="79">
        <v>14112.93</v>
      </c>
      <c r="O176" s="80">
        <v>6.5232594479595098E-3</v>
      </c>
      <c r="P176" s="68"/>
      <c r="Q176" s="68"/>
      <c r="R176" s="17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6"/>
      <c r="AI176" s="6"/>
    </row>
    <row r="177" spans="1:35" ht="15" x14ac:dyDescent="0.2">
      <c r="A177" s="18"/>
      <c r="B177" s="81" t="s">
        <v>360</v>
      </c>
      <c r="C177" s="82" t="s">
        <v>361</v>
      </c>
      <c r="D177" s="81" t="s">
        <v>24</v>
      </c>
      <c r="E177" s="81" t="s">
        <v>362</v>
      </c>
      <c r="F177" s="83" t="s">
        <v>18</v>
      </c>
      <c r="G177" s="88">
        <v>340.81</v>
      </c>
      <c r="H177" s="84">
        <v>21.65</v>
      </c>
      <c r="I177" s="84">
        <v>16.649999999999999</v>
      </c>
      <c r="J177" s="84">
        <v>10.11</v>
      </c>
      <c r="K177" s="84">
        <v>26.76</v>
      </c>
      <c r="L177" s="84">
        <v>5674.4865</v>
      </c>
      <c r="M177" s="84">
        <v>3445.5835000000002</v>
      </c>
      <c r="N177" s="84">
        <v>9120.07</v>
      </c>
      <c r="O177" s="85">
        <v>4.2154664406010714E-3</v>
      </c>
      <c r="P177" s="68"/>
      <c r="Q177" s="68"/>
      <c r="R177" s="17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6"/>
      <c r="AI177" s="6"/>
    </row>
    <row r="178" spans="1:35" ht="15" x14ac:dyDescent="0.2">
      <c r="A178" s="18"/>
      <c r="B178" s="81" t="s">
        <v>363</v>
      </c>
      <c r="C178" s="82" t="s">
        <v>364</v>
      </c>
      <c r="D178" s="81" t="s">
        <v>24</v>
      </c>
      <c r="E178" s="81" t="s">
        <v>365</v>
      </c>
      <c r="F178" s="83" t="s">
        <v>18</v>
      </c>
      <c r="G178" s="88">
        <v>340.81</v>
      </c>
      <c r="H178" s="84">
        <v>11.85</v>
      </c>
      <c r="I178" s="84">
        <v>7.47</v>
      </c>
      <c r="J178" s="84">
        <v>7.18</v>
      </c>
      <c r="K178" s="84">
        <v>14.65</v>
      </c>
      <c r="L178" s="84">
        <v>2545.8507</v>
      </c>
      <c r="M178" s="84">
        <v>2447.0093000000002</v>
      </c>
      <c r="N178" s="84">
        <v>4992.8599999999997</v>
      </c>
      <c r="O178" s="85">
        <v>2.3077930073584379E-3</v>
      </c>
      <c r="P178" s="68"/>
      <c r="Q178" s="68"/>
      <c r="R178" s="17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6"/>
      <c r="AI178" s="6"/>
    </row>
    <row r="179" spans="1:35" ht="15" x14ac:dyDescent="0.2">
      <c r="A179" s="18"/>
      <c r="B179" s="77" t="s">
        <v>366</v>
      </c>
      <c r="C179" s="77"/>
      <c r="D179" s="77"/>
      <c r="E179" s="77" t="s">
        <v>238</v>
      </c>
      <c r="F179" s="77"/>
      <c r="G179" s="87"/>
      <c r="H179" s="78"/>
      <c r="I179" s="77"/>
      <c r="J179" s="77"/>
      <c r="K179" s="77"/>
      <c r="L179" s="77"/>
      <c r="M179" s="77"/>
      <c r="N179" s="79">
        <v>3462.68</v>
      </c>
      <c r="O179" s="80">
        <v>1.6005152739551911E-3</v>
      </c>
      <c r="P179" s="68"/>
      <c r="Q179" s="68"/>
      <c r="R179" s="17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6"/>
      <c r="AI179" s="6"/>
    </row>
    <row r="180" spans="1:35" ht="15" x14ac:dyDescent="0.2">
      <c r="A180" s="18"/>
      <c r="B180" s="81" t="s">
        <v>367</v>
      </c>
      <c r="C180" s="82" t="s">
        <v>368</v>
      </c>
      <c r="D180" s="81" t="s">
        <v>24</v>
      </c>
      <c r="E180" s="81" t="s">
        <v>369</v>
      </c>
      <c r="F180" s="83" t="s">
        <v>18</v>
      </c>
      <c r="G180" s="88">
        <v>59.06</v>
      </c>
      <c r="H180" s="84">
        <v>28.5</v>
      </c>
      <c r="I180" s="84">
        <v>7.57</v>
      </c>
      <c r="J180" s="84">
        <v>27.66</v>
      </c>
      <c r="K180" s="84">
        <v>35.229999999999997</v>
      </c>
      <c r="L180" s="84">
        <v>447.08420000000001</v>
      </c>
      <c r="M180" s="84">
        <v>1633.5958000000001</v>
      </c>
      <c r="N180" s="84">
        <v>2080.6799999999998</v>
      </c>
      <c r="O180" s="85">
        <v>9.6172910006500363E-4</v>
      </c>
      <c r="P180" s="68"/>
      <c r="Q180" s="68"/>
      <c r="R180" s="17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6"/>
      <c r="AI180" s="6"/>
    </row>
    <row r="181" spans="1:35" ht="28.5" x14ac:dyDescent="0.2">
      <c r="A181" s="18"/>
      <c r="B181" s="81" t="s">
        <v>370</v>
      </c>
      <c r="C181" s="82" t="s">
        <v>371</v>
      </c>
      <c r="D181" s="81" t="s">
        <v>24</v>
      </c>
      <c r="E181" s="81" t="s">
        <v>372</v>
      </c>
      <c r="F181" s="83" t="s">
        <v>18</v>
      </c>
      <c r="G181" s="88">
        <v>59.06</v>
      </c>
      <c r="H181" s="84">
        <v>18.93</v>
      </c>
      <c r="I181" s="84">
        <v>10.28</v>
      </c>
      <c r="J181" s="84">
        <v>13.12</v>
      </c>
      <c r="K181" s="84">
        <v>23.4</v>
      </c>
      <c r="L181" s="84">
        <v>607.13679999999999</v>
      </c>
      <c r="M181" s="84">
        <v>774.86320000000001</v>
      </c>
      <c r="N181" s="84">
        <v>1382</v>
      </c>
      <c r="O181" s="85">
        <v>6.3878617389018732E-4</v>
      </c>
      <c r="P181" s="68"/>
      <c r="Q181" s="68"/>
      <c r="R181" s="17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6"/>
      <c r="AI181" s="6"/>
    </row>
    <row r="182" spans="1:35" ht="15" x14ac:dyDescent="0.2">
      <c r="A182" s="18"/>
      <c r="B182" s="77">
        <v>13</v>
      </c>
      <c r="C182" s="77"/>
      <c r="D182" s="77"/>
      <c r="E182" s="77" t="s">
        <v>373</v>
      </c>
      <c r="F182" s="77"/>
      <c r="G182" s="87"/>
      <c r="H182" s="78"/>
      <c r="I182" s="77"/>
      <c r="J182" s="77"/>
      <c r="K182" s="77"/>
      <c r="L182" s="77"/>
      <c r="M182" s="77"/>
      <c r="N182" s="79">
        <v>11143.16</v>
      </c>
      <c r="O182" s="80">
        <v>5.1505763686296533E-3</v>
      </c>
      <c r="P182" s="68"/>
      <c r="Q182" s="68"/>
      <c r="R182" s="17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6"/>
      <c r="AI182" s="6"/>
    </row>
    <row r="183" spans="1:35" ht="15" x14ac:dyDescent="0.2">
      <c r="A183" s="18"/>
      <c r="B183" s="81" t="s">
        <v>374</v>
      </c>
      <c r="C183" s="82" t="s">
        <v>1015</v>
      </c>
      <c r="D183" s="81" t="s">
        <v>50</v>
      </c>
      <c r="E183" s="81" t="s">
        <v>1016</v>
      </c>
      <c r="F183" s="83" t="s">
        <v>18</v>
      </c>
      <c r="G183" s="88">
        <v>13.42</v>
      </c>
      <c r="H183" s="84">
        <v>671.58</v>
      </c>
      <c r="I183" s="84">
        <v>38.01</v>
      </c>
      <c r="J183" s="84">
        <v>792.33</v>
      </c>
      <c r="K183" s="84">
        <v>830.34</v>
      </c>
      <c r="L183" s="84">
        <v>510.0942</v>
      </c>
      <c r="M183" s="84">
        <v>10633.0658</v>
      </c>
      <c r="N183" s="84">
        <v>11143.16</v>
      </c>
      <c r="O183" s="85">
        <v>5.1505763686296533E-3</v>
      </c>
      <c r="P183" s="68"/>
      <c r="Q183" s="68"/>
      <c r="R183" s="17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6"/>
      <c r="AI183" s="6"/>
    </row>
    <row r="184" spans="1:35" ht="15" x14ac:dyDescent="0.2">
      <c r="A184" s="18"/>
      <c r="B184" s="77">
        <v>14</v>
      </c>
      <c r="C184" s="77"/>
      <c r="D184" s="77"/>
      <c r="E184" s="77" t="s">
        <v>375</v>
      </c>
      <c r="F184" s="77"/>
      <c r="G184" s="87"/>
      <c r="H184" s="78"/>
      <c r="I184" s="77"/>
      <c r="J184" s="77"/>
      <c r="K184" s="77"/>
      <c r="L184" s="77"/>
      <c r="M184" s="77"/>
      <c r="N184" s="79">
        <v>64980.54</v>
      </c>
      <c r="O184" s="80">
        <v>3.0035217455801937E-2</v>
      </c>
      <c r="P184" s="68"/>
      <c r="Q184" s="68"/>
      <c r="R184" s="17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6"/>
      <c r="AI184" s="6"/>
    </row>
    <row r="185" spans="1:35" ht="15" x14ac:dyDescent="0.2">
      <c r="A185" s="18"/>
      <c r="B185" s="77" t="s">
        <v>376</v>
      </c>
      <c r="C185" s="77"/>
      <c r="D185" s="77"/>
      <c r="E185" s="77" t="s">
        <v>377</v>
      </c>
      <c r="F185" s="77"/>
      <c r="G185" s="87"/>
      <c r="H185" s="78"/>
      <c r="I185" s="77"/>
      <c r="J185" s="77"/>
      <c r="K185" s="77"/>
      <c r="L185" s="77"/>
      <c r="M185" s="77"/>
      <c r="N185" s="79">
        <v>258.32</v>
      </c>
      <c r="O185" s="80">
        <v>1.1940032159139884E-4</v>
      </c>
      <c r="P185" s="68"/>
      <c r="Q185" s="68"/>
      <c r="R185" s="49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6"/>
      <c r="AI185" s="6"/>
    </row>
    <row r="186" spans="1:35" ht="28.5" x14ac:dyDescent="0.2">
      <c r="A186" s="18"/>
      <c r="B186" s="81" t="s">
        <v>378</v>
      </c>
      <c r="C186" s="82" t="s">
        <v>379</v>
      </c>
      <c r="D186" s="81" t="s">
        <v>24</v>
      </c>
      <c r="E186" s="81" t="s">
        <v>380</v>
      </c>
      <c r="F186" s="83" t="s">
        <v>26</v>
      </c>
      <c r="G186" s="88">
        <v>2</v>
      </c>
      <c r="H186" s="84">
        <v>104.47</v>
      </c>
      <c r="I186" s="84">
        <v>14.61</v>
      </c>
      <c r="J186" s="84">
        <v>114.55</v>
      </c>
      <c r="K186" s="84">
        <v>129.16</v>
      </c>
      <c r="L186" s="84">
        <v>29.22</v>
      </c>
      <c r="M186" s="84">
        <v>229.1</v>
      </c>
      <c r="N186" s="84">
        <v>258.32</v>
      </c>
      <c r="O186" s="85">
        <v>1.1940032159139884E-4</v>
      </c>
      <c r="P186" s="68"/>
      <c r="Q186" s="68"/>
      <c r="R186" s="49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6"/>
      <c r="AI186" s="6"/>
    </row>
    <row r="187" spans="1:35" ht="15" x14ac:dyDescent="0.2">
      <c r="A187" s="18"/>
      <c r="B187" s="77" t="s">
        <v>381</v>
      </c>
      <c r="C187" s="77"/>
      <c r="D187" s="77"/>
      <c r="E187" s="77" t="s">
        <v>382</v>
      </c>
      <c r="F187" s="77"/>
      <c r="G187" s="87"/>
      <c r="H187" s="78"/>
      <c r="I187" s="77"/>
      <c r="J187" s="77"/>
      <c r="K187" s="77"/>
      <c r="L187" s="77"/>
      <c r="M187" s="77"/>
      <c r="N187" s="79">
        <v>17064.79</v>
      </c>
      <c r="O187" s="80">
        <v>7.8876641912731769E-3</v>
      </c>
      <c r="P187" s="68"/>
      <c r="Q187" s="68"/>
      <c r="R187" s="49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6"/>
      <c r="AI187" s="6"/>
    </row>
    <row r="188" spans="1:35" ht="28.5" x14ac:dyDescent="0.2">
      <c r="A188" s="18"/>
      <c r="B188" s="81" t="s">
        <v>383</v>
      </c>
      <c r="C188" s="82" t="s">
        <v>384</v>
      </c>
      <c r="D188" s="81" t="s">
        <v>24</v>
      </c>
      <c r="E188" s="81" t="s">
        <v>1030</v>
      </c>
      <c r="F188" s="83" t="s">
        <v>26</v>
      </c>
      <c r="G188" s="88">
        <v>6</v>
      </c>
      <c r="H188" s="84">
        <v>617.53</v>
      </c>
      <c r="I188" s="84">
        <v>33.909999999999997</v>
      </c>
      <c r="J188" s="84">
        <v>729.6</v>
      </c>
      <c r="K188" s="84">
        <v>763.51</v>
      </c>
      <c r="L188" s="84">
        <v>203.46</v>
      </c>
      <c r="M188" s="84">
        <v>4377.6000000000004</v>
      </c>
      <c r="N188" s="84">
        <v>4581.0600000000004</v>
      </c>
      <c r="O188" s="85">
        <v>2.117451367410551E-3</v>
      </c>
      <c r="P188" s="68"/>
      <c r="Q188" s="68"/>
      <c r="R188" s="49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6"/>
      <c r="AI188" s="6"/>
    </row>
    <row r="189" spans="1:35" ht="15" x14ac:dyDescent="0.2">
      <c r="A189" s="18"/>
      <c r="B189" s="81" t="s">
        <v>385</v>
      </c>
      <c r="C189" s="82" t="s">
        <v>1098</v>
      </c>
      <c r="D189" s="81" t="s">
        <v>50</v>
      </c>
      <c r="E189" s="81" t="s">
        <v>386</v>
      </c>
      <c r="F189" s="83" t="s">
        <v>26</v>
      </c>
      <c r="G189" s="88">
        <v>1</v>
      </c>
      <c r="H189" s="84">
        <v>1148.75</v>
      </c>
      <c r="I189" s="84">
        <v>68.13</v>
      </c>
      <c r="J189" s="84">
        <v>1352.18</v>
      </c>
      <c r="K189" s="84">
        <v>1420.31</v>
      </c>
      <c r="L189" s="84">
        <v>68.13</v>
      </c>
      <c r="M189" s="84">
        <v>1352.18</v>
      </c>
      <c r="N189" s="84">
        <v>1420.31</v>
      </c>
      <c r="O189" s="85">
        <v>6.5649377036032703E-4</v>
      </c>
      <c r="P189" s="68"/>
      <c r="Q189" s="68"/>
      <c r="R189" s="49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6"/>
      <c r="AI189" s="6"/>
    </row>
    <row r="190" spans="1:35" ht="42.75" x14ac:dyDescent="0.2">
      <c r="A190" s="18"/>
      <c r="B190" s="81" t="s">
        <v>387</v>
      </c>
      <c r="C190" s="82" t="s">
        <v>388</v>
      </c>
      <c r="D190" s="81" t="s">
        <v>24</v>
      </c>
      <c r="E190" s="81" t="s">
        <v>389</v>
      </c>
      <c r="F190" s="83" t="s">
        <v>26</v>
      </c>
      <c r="G190" s="88">
        <v>13</v>
      </c>
      <c r="H190" s="84">
        <v>468.95</v>
      </c>
      <c r="I190" s="84">
        <v>46.6</v>
      </c>
      <c r="J190" s="84">
        <v>533.20000000000005</v>
      </c>
      <c r="K190" s="84">
        <v>579.79999999999995</v>
      </c>
      <c r="L190" s="84">
        <v>605.79999999999995</v>
      </c>
      <c r="M190" s="84">
        <v>6931.6</v>
      </c>
      <c r="N190" s="84">
        <v>7537.4</v>
      </c>
      <c r="O190" s="85">
        <v>3.48392685027489E-3</v>
      </c>
      <c r="P190" s="68"/>
      <c r="Q190" s="68"/>
      <c r="R190" s="49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6"/>
      <c r="AI190" s="6"/>
    </row>
    <row r="191" spans="1:35" ht="42.75" x14ac:dyDescent="0.2">
      <c r="A191" s="18"/>
      <c r="B191" s="81" t="s">
        <v>390</v>
      </c>
      <c r="C191" s="82" t="s">
        <v>391</v>
      </c>
      <c r="D191" s="81" t="s">
        <v>24</v>
      </c>
      <c r="E191" s="81" t="s">
        <v>392</v>
      </c>
      <c r="F191" s="83" t="s">
        <v>26</v>
      </c>
      <c r="G191" s="88">
        <v>1</v>
      </c>
      <c r="H191" s="84">
        <v>1012.13</v>
      </c>
      <c r="I191" s="84">
        <v>74.06</v>
      </c>
      <c r="J191" s="84">
        <v>1177.33</v>
      </c>
      <c r="K191" s="84">
        <v>1251.3900000000001</v>
      </c>
      <c r="L191" s="84">
        <v>74.06</v>
      </c>
      <c r="M191" s="84">
        <v>1177.33</v>
      </c>
      <c r="N191" s="84">
        <v>1251.3900000000001</v>
      </c>
      <c r="O191" s="85">
        <v>5.7841579605241798E-4</v>
      </c>
      <c r="P191" s="68"/>
      <c r="Q191" s="68"/>
      <c r="R191" s="49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6"/>
      <c r="AI191" s="6"/>
    </row>
    <row r="192" spans="1:35" ht="28.5" x14ac:dyDescent="0.2">
      <c r="A192" s="18"/>
      <c r="B192" s="81" t="s">
        <v>393</v>
      </c>
      <c r="C192" s="82" t="s">
        <v>1153</v>
      </c>
      <c r="D192" s="81" t="s">
        <v>50</v>
      </c>
      <c r="E192" s="81" t="s">
        <v>394</v>
      </c>
      <c r="F192" s="83" t="s">
        <v>26</v>
      </c>
      <c r="G192" s="88">
        <v>1</v>
      </c>
      <c r="H192" s="84">
        <v>650.33000000000004</v>
      </c>
      <c r="I192" s="84">
        <v>100</v>
      </c>
      <c r="J192" s="84">
        <v>704.06</v>
      </c>
      <c r="K192" s="84">
        <v>804.06</v>
      </c>
      <c r="L192" s="84">
        <v>100</v>
      </c>
      <c r="M192" s="84">
        <v>704.06</v>
      </c>
      <c r="N192" s="84">
        <v>804.06</v>
      </c>
      <c r="O192" s="85">
        <v>3.7165152748056733E-4</v>
      </c>
      <c r="P192" s="68"/>
      <c r="Q192" s="68"/>
      <c r="R192" s="49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6"/>
      <c r="AI192" s="6"/>
    </row>
    <row r="193" spans="1:35" ht="28.5" x14ac:dyDescent="0.2">
      <c r="A193" s="18"/>
      <c r="B193" s="81" t="s">
        <v>395</v>
      </c>
      <c r="C193" s="82" t="s">
        <v>396</v>
      </c>
      <c r="D193" s="81" t="s">
        <v>24</v>
      </c>
      <c r="E193" s="81" t="s">
        <v>397</v>
      </c>
      <c r="F193" s="83" t="s">
        <v>26</v>
      </c>
      <c r="G193" s="88">
        <v>3</v>
      </c>
      <c r="H193" s="84">
        <v>161.72</v>
      </c>
      <c r="I193" s="84">
        <v>28.96</v>
      </c>
      <c r="J193" s="84">
        <v>170.99</v>
      </c>
      <c r="K193" s="84">
        <v>199.95</v>
      </c>
      <c r="L193" s="84">
        <v>86.88</v>
      </c>
      <c r="M193" s="84">
        <v>512.97</v>
      </c>
      <c r="N193" s="84">
        <v>599.85</v>
      </c>
      <c r="O193" s="85">
        <v>2.7726185702462293E-4</v>
      </c>
      <c r="P193" s="68"/>
      <c r="Q193" s="68"/>
      <c r="R193" s="49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6"/>
      <c r="AI193" s="6"/>
    </row>
    <row r="194" spans="1:35" ht="15" x14ac:dyDescent="0.2">
      <c r="A194" s="18"/>
      <c r="B194" s="81" t="s">
        <v>398</v>
      </c>
      <c r="C194" s="82" t="s">
        <v>1154</v>
      </c>
      <c r="D194" s="81" t="s">
        <v>50</v>
      </c>
      <c r="E194" s="81" t="s">
        <v>399</v>
      </c>
      <c r="F194" s="83" t="s">
        <v>26</v>
      </c>
      <c r="G194" s="88">
        <v>6</v>
      </c>
      <c r="H194" s="84">
        <v>117.38</v>
      </c>
      <c r="I194" s="84">
        <v>23.8</v>
      </c>
      <c r="J194" s="84">
        <v>121.32</v>
      </c>
      <c r="K194" s="84">
        <v>145.12</v>
      </c>
      <c r="L194" s="84">
        <v>142.80000000000001</v>
      </c>
      <c r="M194" s="84">
        <v>727.92</v>
      </c>
      <c r="N194" s="84">
        <v>870.72</v>
      </c>
      <c r="O194" s="85">
        <v>4.0246302266980027E-4</v>
      </c>
      <c r="P194" s="68"/>
      <c r="Q194" s="68"/>
      <c r="R194" s="49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6"/>
      <c r="AI194" s="6"/>
    </row>
    <row r="195" spans="1:35" ht="15" x14ac:dyDescent="0.2">
      <c r="A195" s="18"/>
      <c r="B195" s="77" t="s">
        <v>400</v>
      </c>
      <c r="C195" s="77"/>
      <c r="D195" s="77"/>
      <c r="E195" s="77" t="s">
        <v>401</v>
      </c>
      <c r="F195" s="77"/>
      <c r="G195" s="87"/>
      <c r="H195" s="78"/>
      <c r="I195" s="77"/>
      <c r="J195" s="77"/>
      <c r="K195" s="77"/>
      <c r="L195" s="77"/>
      <c r="M195" s="77"/>
      <c r="N195" s="79">
        <v>47657.43</v>
      </c>
      <c r="O195" s="80">
        <v>2.2028152942937359E-2</v>
      </c>
      <c r="P195" s="68"/>
      <c r="Q195" s="68"/>
      <c r="R195" s="17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6"/>
      <c r="AI195" s="6"/>
    </row>
    <row r="196" spans="1:35" ht="15" x14ac:dyDescent="0.2">
      <c r="A196" s="18"/>
      <c r="B196" s="81" t="s">
        <v>402</v>
      </c>
      <c r="C196" s="82" t="s">
        <v>1155</v>
      </c>
      <c r="D196" s="81" t="s">
        <v>50</v>
      </c>
      <c r="E196" s="81" t="s">
        <v>403</v>
      </c>
      <c r="F196" s="83" t="s">
        <v>18</v>
      </c>
      <c r="G196" s="88">
        <v>7.14</v>
      </c>
      <c r="H196" s="84">
        <v>1679.79</v>
      </c>
      <c r="I196" s="84">
        <v>183.73</v>
      </c>
      <c r="J196" s="84">
        <v>1893.16</v>
      </c>
      <c r="K196" s="84">
        <v>2076.89</v>
      </c>
      <c r="L196" s="84">
        <v>1311.8322000000001</v>
      </c>
      <c r="M196" s="84">
        <v>13517.157800000001</v>
      </c>
      <c r="N196" s="84">
        <v>14828.99</v>
      </c>
      <c r="O196" s="85">
        <v>6.8542357342661715E-3</v>
      </c>
      <c r="P196" s="68"/>
      <c r="Q196" s="68"/>
      <c r="R196" s="17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6"/>
      <c r="AI196" s="6"/>
    </row>
    <row r="197" spans="1:35" ht="28.5" x14ac:dyDescent="0.2">
      <c r="A197" s="18"/>
      <c r="B197" s="81" t="s">
        <v>404</v>
      </c>
      <c r="C197" s="82" t="s">
        <v>1047</v>
      </c>
      <c r="D197" s="81" t="s">
        <v>50</v>
      </c>
      <c r="E197" s="81" t="s">
        <v>1048</v>
      </c>
      <c r="F197" s="83" t="s">
        <v>26</v>
      </c>
      <c r="G197" s="88">
        <v>1</v>
      </c>
      <c r="H197" s="84">
        <v>2427.6999999999998</v>
      </c>
      <c r="I197" s="84">
        <v>9.51</v>
      </c>
      <c r="J197" s="84">
        <v>2992.09</v>
      </c>
      <c r="K197" s="84">
        <v>3001.6</v>
      </c>
      <c r="L197" s="84">
        <v>9.51</v>
      </c>
      <c r="M197" s="84">
        <v>2992.09</v>
      </c>
      <c r="N197" s="84">
        <v>3001.6</v>
      </c>
      <c r="O197" s="85">
        <v>1.3873954989499179E-3</v>
      </c>
      <c r="P197" s="68"/>
      <c r="Q197" s="68"/>
      <c r="R197" s="17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6"/>
      <c r="AI197" s="6"/>
    </row>
    <row r="198" spans="1:35" ht="28.5" x14ac:dyDescent="0.2">
      <c r="A198" s="18"/>
      <c r="B198" s="81" t="s">
        <v>405</v>
      </c>
      <c r="C198" s="82" t="s">
        <v>406</v>
      </c>
      <c r="D198" s="81" t="s">
        <v>24</v>
      </c>
      <c r="E198" s="81" t="s">
        <v>407</v>
      </c>
      <c r="F198" s="83" t="s">
        <v>26</v>
      </c>
      <c r="G198" s="88">
        <v>6</v>
      </c>
      <c r="H198" s="84">
        <v>229.63</v>
      </c>
      <c r="I198" s="84">
        <v>16.350000000000001</v>
      </c>
      <c r="J198" s="84">
        <v>267.56</v>
      </c>
      <c r="K198" s="84">
        <v>283.91000000000003</v>
      </c>
      <c r="L198" s="84">
        <v>98.1</v>
      </c>
      <c r="M198" s="84">
        <v>1605.36</v>
      </c>
      <c r="N198" s="84">
        <v>1703.46</v>
      </c>
      <c r="O198" s="85">
        <v>7.8737098102386297E-4</v>
      </c>
      <c r="P198" s="68"/>
      <c r="Q198" s="68"/>
      <c r="R198" s="49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6"/>
      <c r="AI198" s="6"/>
    </row>
    <row r="199" spans="1:35" ht="28.5" x14ac:dyDescent="0.2">
      <c r="A199" s="18"/>
      <c r="B199" s="81" t="s">
        <v>408</v>
      </c>
      <c r="C199" s="82" t="s">
        <v>409</v>
      </c>
      <c r="D199" s="81" t="s">
        <v>24</v>
      </c>
      <c r="E199" s="81" t="s">
        <v>410</v>
      </c>
      <c r="F199" s="83" t="s">
        <v>26</v>
      </c>
      <c r="G199" s="88">
        <v>5</v>
      </c>
      <c r="H199" s="84">
        <v>53.65</v>
      </c>
      <c r="I199" s="84">
        <v>4.97</v>
      </c>
      <c r="J199" s="84">
        <v>61.36</v>
      </c>
      <c r="K199" s="84">
        <v>66.33</v>
      </c>
      <c r="L199" s="84">
        <v>24.85</v>
      </c>
      <c r="M199" s="84">
        <v>306.8</v>
      </c>
      <c r="N199" s="84">
        <v>331.65</v>
      </c>
      <c r="O199" s="85">
        <v>1.5329481517415387E-4</v>
      </c>
      <c r="P199" s="68"/>
      <c r="Q199" s="68"/>
      <c r="R199" s="49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6"/>
      <c r="AI199" s="6"/>
    </row>
    <row r="200" spans="1:35" ht="15" x14ac:dyDescent="0.2">
      <c r="A200" s="18"/>
      <c r="B200" s="81" t="s">
        <v>411</v>
      </c>
      <c r="C200" s="82" t="s">
        <v>1100</v>
      </c>
      <c r="D200" s="81" t="s">
        <v>50</v>
      </c>
      <c r="E200" s="81" t="s">
        <v>412</v>
      </c>
      <c r="F200" s="83" t="s">
        <v>26</v>
      </c>
      <c r="G200" s="88">
        <v>2</v>
      </c>
      <c r="H200" s="84">
        <v>357.17</v>
      </c>
      <c r="I200" s="84">
        <v>18.37</v>
      </c>
      <c r="J200" s="84">
        <v>423.23</v>
      </c>
      <c r="K200" s="84">
        <v>441.6</v>
      </c>
      <c r="L200" s="84">
        <v>36.74</v>
      </c>
      <c r="M200" s="84">
        <v>846.46</v>
      </c>
      <c r="N200" s="84">
        <v>883.2</v>
      </c>
      <c r="O200" s="85">
        <v>4.0823151141809949E-4</v>
      </c>
      <c r="P200" s="68"/>
      <c r="Q200" s="68"/>
      <c r="R200" s="49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6"/>
      <c r="AI200" s="6"/>
    </row>
    <row r="201" spans="1:35" ht="15" x14ac:dyDescent="0.2">
      <c r="A201" s="18"/>
      <c r="B201" s="81" t="s">
        <v>413</v>
      </c>
      <c r="C201" s="82" t="s">
        <v>1055</v>
      </c>
      <c r="D201" s="81" t="s">
        <v>50</v>
      </c>
      <c r="E201" s="81" t="s">
        <v>414</v>
      </c>
      <c r="F201" s="83" t="s">
        <v>26</v>
      </c>
      <c r="G201" s="88">
        <v>6</v>
      </c>
      <c r="H201" s="84">
        <v>366.81</v>
      </c>
      <c r="I201" s="84">
        <v>66.67</v>
      </c>
      <c r="J201" s="84">
        <v>386.85</v>
      </c>
      <c r="K201" s="84">
        <v>453.52</v>
      </c>
      <c r="L201" s="84">
        <v>400.02</v>
      </c>
      <c r="M201" s="84">
        <v>2321.1</v>
      </c>
      <c r="N201" s="84">
        <v>2721.12</v>
      </c>
      <c r="O201" s="85">
        <v>1.2577524120810902E-3</v>
      </c>
      <c r="P201" s="68"/>
      <c r="Q201" s="68"/>
      <c r="R201" s="49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6"/>
      <c r="AI201" s="6"/>
    </row>
    <row r="202" spans="1:35" ht="28.5" x14ac:dyDescent="0.2">
      <c r="A202" s="18"/>
      <c r="B202" s="81" t="s">
        <v>415</v>
      </c>
      <c r="C202" s="82" t="s">
        <v>1022</v>
      </c>
      <c r="D202" s="81" t="s">
        <v>50</v>
      </c>
      <c r="E202" s="81" t="s">
        <v>1023</v>
      </c>
      <c r="F202" s="83" t="s">
        <v>26</v>
      </c>
      <c r="G202" s="88">
        <v>22</v>
      </c>
      <c r="H202" s="84">
        <v>277.43</v>
      </c>
      <c r="I202" s="84">
        <v>22.47</v>
      </c>
      <c r="J202" s="84">
        <v>320.54000000000002</v>
      </c>
      <c r="K202" s="84">
        <v>343.01</v>
      </c>
      <c r="L202" s="84">
        <v>494.34</v>
      </c>
      <c r="M202" s="84">
        <v>7051.88</v>
      </c>
      <c r="N202" s="84">
        <v>7546.22</v>
      </c>
      <c r="O202" s="85">
        <v>3.4880036187652746E-3</v>
      </c>
      <c r="P202" s="68"/>
      <c r="Q202" s="68"/>
      <c r="R202" s="17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6"/>
      <c r="AI202" s="6"/>
    </row>
    <row r="203" spans="1:35" ht="28.5" x14ac:dyDescent="0.2">
      <c r="A203" s="18"/>
      <c r="B203" s="81" t="s">
        <v>416</v>
      </c>
      <c r="C203" s="82" t="s">
        <v>1156</v>
      </c>
      <c r="D203" s="81" t="s">
        <v>50</v>
      </c>
      <c r="E203" s="81" t="s">
        <v>1157</v>
      </c>
      <c r="F203" s="83" t="s">
        <v>26</v>
      </c>
      <c r="G203" s="88">
        <v>1</v>
      </c>
      <c r="H203" s="84">
        <v>399.69</v>
      </c>
      <c r="I203" s="84">
        <v>82.95</v>
      </c>
      <c r="J203" s="84">
        <v>411.22</v>
      </c>
      <c r="K203" s="84">
        <v>494.17</v>
      </c>
      <c r="L203" s="84">
        <v>82.95</v>
      </c>
      <c r="M203" s="84">
        <v>411.22</v>
      </c>
      <c r="N203" s="84">
        <v>494.17</v>
      </c>
      <c r="O203" s="85">
        <v>2.2841459012396085E-4</v>
      </c>
      <c r="P203" s="68"/>
      <c r="Q203" s="68"/>
      <c r="R203" s="17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6"/>
      <c r="AI203" s="6"/>
    </row>
    <row r="204" spans="1:35" ht="15" x14ac:dyDescent="0.2">
      <c r="A204" s="18"/>
      <c r="B204" s="81" t="s">
        <v>417</v>
      </c>
      <c r="C204" s="82" t="s">
        <v>1037</v>
      </c>
      <c r="D204" s="81" t="s">
        <v>50</v>
      </c>
      <c r="E204" s="81" t="s">
        <v>1038</v>
      </c>
      <c r="F204" s="83" t="s">
        <v>26</v>
      </c>
      <c r="G204" s="88">
        <v>6</v>
      </c>
      <c r="H204" s="84">
        <v>815.47</v>
      </c>
      <c r="I204" s="84">
        <v>13.56</v>
      </c>
      <c r="J204" s="84">
        <v>994.68</v>
      </c>
      <c r="K204" s="84">
        <v>1008.24</v>
      </c>
      <c r="L204" s="84">
        <v>81.36</v>
      </c>
      <c r="M204" s="84">
        <v>5968.08</v>
      </c>
      <c r="N204" s="84">
        <v>6049.44</v>
      </c>
      <c r="O204" s="85">
        <v>2.796163988262124E-3</v>
      </c>
      <c r="P204" s="68"/>
      <c r="Q204" s="68"/>
      <c r="R204" s="49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6"/>
      <c r="AI204" s="6"/>
    </row>
    <row r="205" spans="1:35" ht="15" x14ac:dyDescent="0.2">
      <c r="A205" s="18"/>
      <c r="B205" s="81" t="s">
        <v>418</v>
      </c>
      <c r="C205" s="82" t="s">
        <v>1158</v>
      </c>
      <c r="D205" s="81" t="s">
        <v>50</v>
      </c>
      <c r="E205" s="81" t="s">
        <v>1159</v>
      </c>
      <c r="F205" s="83" t="s">
        <v>26</v>
      </c>
      <c r="G205" s="88">
        <v>8</v>
      </c>
      <c r="H205" s="84">
        <v>223.48</v>
      </c>
      <c r="I205" s="84">
        <v>8.15</v>
      </c>
      <c r="J205" s="84">
        <v>268.16000000000003</v>
      </c>
      <c r="K205" s="84">
        <v>276.31</v>
      </c>
      <c r="L205" s="84">
        <v>65.2</v>
      </c>
      <c r="M205" s="84">
        <v>2145.2800000000002</v>
      </c>
      <c r="N205" s="84">
        <v>2210.48</v>
      </c>
      <c r="O205" s="85">
        <v>1.0217250807965134E-3</v>
      </c>
      <c r="P205" s="68"/>
      <c r="Q205" s="68"/>
      <c r="R205" s="49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6"/>
      <c r="AI205" s="6"/>
    </row>
    <row r="206" spans="1:35" ht="15" x14ac:dyDescent="0.2">
      <c r="A206" s="18"/>
      <c r="B206" s="81" t="s">
        <v>419</v>
      </c>
      <c r="C206" s="82" t="s">
        <v>1071</v>
      </c>
      <c r="D206" s="81" t="s">
        <v>50</v>
      </c>
      <c r="E206" s="81" t="s">
        <v>1072</v>
      </c>
      <c r="F206" s="83" t="s">
        <v>26</v>
      </c>
      <c r="G206" s="88">
        <v>8</v>
      </c>
      <c r="H206" s="84">
        <v>112.66</v>
      </c>
      <c r="I206" s="84">
        <v>8.15</v>
      </c>
      <c r="J206" s="84">
        <v>131.13999999999999</v>
      </c>
      <c r="K206" s="84">
        <v>139.29</v>
      </c>
      <c r="L206" s="84">
        <v>65.2</v>
      </c>
      <c r="M206" s="84">
        <v>1049.1199999999999</v>
      </c>
      <c r="N206" s="84">
        <v>1114.32</v>
      </c>
      <c r="O206" s="85">
        <v>5.1505948573756411E-4</v>
      </c>
      <c r="P206" s="68"/>
      <c r="Q206" s="68"/>
      <c r="R206" s="49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6"/>
      <c r="AI206" s="6"/>
    </row>
    <row r="207" spans="1:35" ht="28.5" x14ac:dyDescent="0.2">
      <c r="A207" s="18"/>
      <c r="B207" s="81" t="s">
        <v>420</v>
      </c>
      <c r="C207" s="82" t="s">
        <v>421</v>
      </c>
      <c r="D207" s="81" t="s">
        <v>24</v>
      </c>
      <c r="E207" s="81" t="s">
        <v>1025</v>
      </c>
      <c r="F207" s="83" t="s">
        <v>26</v>
      </c>
      <c r="G207" s="88">
        <v>4</v>
      </c>
      <c r="H207" s="84">
        <v>355.2</v>
      </c>
      <c r="I207" s="84">
        <v>31.04</v>
      </c>
      <c r="J207" s="84">
        <v>408.12</v>
      </c>
      <c r="K207" s="84">
        <v>439.16</v>
      </c>
      <c r="L207" s="84">
        <v>124.16</v>
      </c>
      <c r="M207" s="84">
        <v>1632.48</v>
      </c>
      <c r="N207" s="84">
        <v>1756.64</v>
      </c>
      <c r="O207" s="85">
        <v>8.1195176881509318E-4</v>
      </c>
      <c r="P207" s="68"/>
      <c r="Q207" s="68"/>
      <c r="R207" s="49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6"/>
      <c r="AI207" s="6"/>
    </row>
    <row r="208" spans="1:35" ht="15" x14ac:dyDescent="0.2">
      <c r="A208" s="18"/>
      <c r="B208" s="81" t="s">
        <v>422</v>
      </c>
      <c r="C208" s="82" t="s">
        <v>423</v>
      </c>
      <c r="D208" s="81" t="s">
        <v>50</v>
      </c>
      <c r="E208" s="81" t="s">
        <v>424</v>
      </c>
      <c r="F208" s="83" t="s">
        <v>26</v>
      </c>
      <c r="G208" s="88">
        <v>19</v>
      </c>
      <c r="H208" s="84">
        <v>103.87</v>
      </c>
      <c r="I208" s="84">
        <v>41.13</v>
      </c>
      <c r="J208" s="84">
        <v>87.29</v>
      </c>
      <c r="K208" s="84">
        <v>128.41999999999999</v>
      </c>
      <c r="L208" s="84">
        <v>781.47</v>
      </c>
      <c r="M208" s="84">
        <v>1658.51</v>
      </c>
      <c r="N208" s="84">
        <v>2439.98</v>
      </c>
      <c r="O208" s="85">
        <v>1.1278042609034584E-3</v>
      </c>
      <c r="P208" s="68"/>
      <c r="Q208" s="68"/>
      <c r="R208" s="49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6"/>
      <c r="AI208" s="6"/>
    </row>
    <row r="209" spans="1:35" ht="42.75" x14ac:dyDescent="0.2">
      <c r="A209" s="18"/>
      <c r="B209" s="81" t="s">
        <v>425</v>
      </c>
      <c r="C209" s="82" t="s">
        <v>1160</v>
      </c>
      <c r="D209" s="81" t="s">
        <v>50</v>
      </c>
      <c r="E209" s="81" t="s">
        <v>1161</v>
      </c>
      <c r="F209" s="83" t="s">
        <v>26</v>
      </c>
      <c r="G209" s="88">
        <v>4</v>
      </c>
      <c r="H209" s="84">
        <v>520.9</v>
      </c>
      <c r="I209" s="84">
        <v>22.72</v>
      </c>
      <c r="J209" s="84">
        <v>621.32000000000005</v>
      </c>
      <c r="K209" s="84">
        <v>644.04</v>
      </c>
      <c r="L209" s="84">
        <v>90.88</v>
      </c>
      <c r="M209" s="84">
        <v>2485.2800000000002</v>
      </c>
      <c r="N209" s="84">
        <v>2576.16</v>
      </c>
      <c r="O209" s="85">
        <v>1.190749196620076E-3</v>
      </c>
      <c r="P209" s="68"/>
      <c r="Q209" s="68"/>
      <c r="R209" s="49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6"/>
      <c r="AI209" s="6"/>
    </row>
    <row r="210" spans="1:35" ht="15" x14ac:dyDescent="0.2">
      <c r="A210" s="18"/>
      <c r="B210" s="77">
        <v>15</v>
      </c>
      <c r="C210" s="77"/>
      <c r="D210" s="77"/>
      <c r="E210" s="77" t="s">
        <v>426</v>
      </c>
      <c r="F210" s="77"/>
      <c r="G210" s="87"/>
      <c r="H210" s="78"/>
      <c r="I210" s="77"/>
      <c r="J210" s="77"/>
      <c r="K210" s="77"/>
      <c r="L210" s="77"/>
      <c r="M210" s="77"/>
      <c r="N210" s="79">
        <v>164582.93</v>
      </c>
      <c r="O210" s="80">
        <v>7.6073299668839744E-2</v>
      </c>
      <c r="P210" s="68"/>
      <c r="Q210" s="68"/>
      <c r="R210" s="49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6"/>
      <c r="AI210" s="6"/>
    </row>
    <row r="211" spans="1:35" ht="15" x14ac:dyDescent="0.2">
      <c r="A211" s="18"/>
      <c r="B211" s="77" t="s">
        <v>427</v>
      </c>
      <c r="C211" s="77"/>
      <c r="D211" s="77"/>
      <c r="E211" s="77" t="s">
        <v>428</v>
      </c>
      <c r="F211" s="77"/>
      <c r="G211" s="87"/>
      <c r="H211" s="78"/>
      <c r="I211" s="77"/>
      <c r="J211" s="77"/>
      <c r="K211" s="77"/>
      <c r="L211" s="77"/>
      <c r="M211" s="77"/>
      <c r="N211" s="79">
        <v>85094.09</v>
      </c>
      <c r="O211" s="80">
        <v>3.9332075377545045E-2</v>
      </c>
      <c r="P211" s="68"/>
      <c r="Q211" s="68"/>
      <c r="R211" s="49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6"/>
      <c r="AI211" s="6"/>
    </row>
    <row r="212" spans="1:35" ht="15" x14ac:dyDescent="0.2">
      <c r="A212" s="18"/>
      <c r="B212" s="81" t="s">
        <v>429</v>
      </c>
      <c r="C212" s="82" t="s">
        <v>1124</v>
      </c>
      <c r="D212" s="81" t="s">
        <v>50</v>
      </c>
      <c r="E212" s="81" t="s">
        <v>430</v>
      </c>
      <c r="F212" s="83" t="s">
        <v>26</v>
      </c>
      <c r="G212" s="88">
        <v>1</v>
      </c>
      <c r="H212" s="84">
        <v>74.53</v>
      </c>
      <c r="I212" s="84">
        <v>5.17</v>
      </c>
      <c r="J212" s="84">
        <v>86.97</v>
      </c>
      <c r="K212" s="84">
        <v>92.14</v>
      </c>
      <c r="L212" s="84">
        <v>5.17</v>
      </c>
      <c r="M212" s="84">
        <v>86.97</v>
      </c>
      <c r="N212" s="84">
        <v>92.14</v>
      </c>
      <c r="O212" s="85">
        <v>4.2588826383677179E-5</v>
      </c>
      <c r="P212" s="68"/>
      <c r="Q212" s="68"/>
      <c r="R212" s="49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6"/>
      <c r="AI212" s="6"/>
    </row>
    <row r="213" spans="1:35" ht="28.5" x14ac:dyDescent="0.2">
      <c r="A213" s="18"/>
      <c r="B213" s="81" t="s">
        <v>431</v>
      </c>
      <c r="C213" s="82" t="s">
        <v>432</v>
      </c>
      <c r="D213" s="81" t="s">
        <v>24</v>
      </c>
      <c r="E213" s="81" t="s">
        <v>433</v>
      </c>
      <c r="F213" s="83" t="s">
        <v>26</v>
      </c>
      <c r="G213" s="88">
        <v>1</v>
      </c>
      <c r="H213" s="84">
        <v>48.31</v>
      </c>
      <c r="I213" s="84">
        <v>12.51</v>
      </c>
      <c r="J213" s="84">
        <v>47.22</v>
      </c>
      <c r="K213" s="84">
        <v>59.73</v>
      </c>
      <c r="L213" s="84">
        <v>12.51</v>
      </c>
      <c r="M213" s="84">
        <v>47.22</v>
      </c>
      <c r="N213" s="84">
        <v>59.73</v>
      </c>
      <c r="O213" s="85">
        <v>2.7608319946787909E-5</v>
      </c>
      <c r="P213" s="68"/>
      <c r="Q213" s="68"/>
      <c r="R213" s="49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6"/>
      <c r="AI213" s="6"/>
    </row>
    <row r="214" spans="1:35" ht="28.5" x14ac:dyDescent="0.2">
      <c r="A214" s="18"/>
      <c r="B214" s="81" t="s">
        <v>434</v>
      </c>
      <c r="C214" s="82" t="s">
        <v>435</v>
      </c>
      <c r="D214" s="81" t="s">
        <v>24</v>
      </c>
      <c r="E214" s="81" t="s">
        <v>1126</v>
      </c>
      <c r="F214" s="83" t="s">
        <v>26</v>
      </c>
      <c r="G214" s="88">
        <v>1</v>
      </c>
      <c r="H214" s="84">
        <v>42.32</v>
      </c>
      <c r="I214" s="84">
        <v>5.37</v>
      </c>
      <c r="J214" s="84">
        <v>46.95</v>
      </c>
      <c r="K214" s="84">
        <v>52.32</v>
      </c>
      <c r="L214" s="84">
        <v>5.37</v>
      </c>
      <c r="M214" s="84">
        <v>46.95</v>
      </c>
      <c r="N214" s="84">
        <v>52.32</v>
      </c>
      <c r="O214" s="85">
        <v>2.4183279752485241E-5</v>
      </c>
      <c r="P214" s="68"/>
      <c r="Q214" s="68"/>
      <c r="R214" s="49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6"/>
      <c r="AI214" s="6"/>
    </row>
    <row r="215" spans="1:35" ht="28.5" x14ac:dyDescent="0.2">
      <c r="A215" s="18"/>
      <c r="B215" s="81" t="s">
        <v>436</v>
      </c>
      <c r="C215" s="82" t="s">
        <v>437</v>
      </c>
      <c r="D215" s="81" t="s">
        <v>24</v>
      </c>
      <c r="E215" s="81" t="s">
        <v>1128</v>
      </c>
      <c r="F215" s="83" t="s">
        <v>26</v>
      </c>
      <c r="G215" s="88">
        <v>1</v>
      </c>
      <c r="H215" s="84">
        <v>45.92</v>
      </c>
      <c r="I215" s="84">
        <v>8.9499999999999993</v>
      </c>
      <c r="J215" s="84">
        <v>47.82</v>
      </c>
      <c r="K215" s="84">
        <v>56.77</v>
      </c>
      <c r="L215" s="84">
        <v>8.9499999999999993</v>
      </c>
      <c r="M215" s="84">
        <v>47.82</v>
      </c>
      <c r="N215" s="84">
        <v>56.77</v>
      </c>
      <c r="O215" s="85">
        <v>2.6240152743665656E-5</v>
      </c>
      <c r="P215" s="68"/>
      <c r="Q215" s="68"/>
      <c r="R215" s="49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6"/>
      <c r="AI215" s="6"/>
    </row>
    <row r="216" spans="1:35" ht="28.5" x14ac:dyDescent="0.2">
      <c r="A216" s="18"/>
      <c r="B216" s="81" t="s">
        <v>438</v>
      </c>
      <c r="C216" s="82" t="s">
        <v>439</v>
      </c>
      <c r="D216" s="81" t="s">
        <v>24</v>
      </c>
      <c r="E216" s="81" t="s">
        <v>1127</v>
      </c>
      <c r="F216" s="83" t="s">
        <v>26</v>
      </c>
      <c r="G216" s="88">
        <v>3</v>
      </c>
      <c r="H216" s="84">
        <v>10.48</v>
      </c>
      <c r="I216" s="84">
        <v>4.43</v>
      </c>
      <c r="J216" s="84">
        <v>8.52</v>
      </c>
      <c r="K216" s="84">
        <v>12.95</v>
      </c>
      <c r="L216" s="84">
        <v>13.29</v>
      </c>
      <c r="M216" s="84">
        <v>25.56</v>
      </c>
      <c r="N216" s="84">
        <v>38.85</v>
      </c>
      <c r="O216" s="85">
        <v>1.7957194540979579E-5</v>
      </c>
      <c r="P216" s="68"/>
      <c r="Q216" s="68"/>
      <c r="R216" s="49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6"/>
      <c r="AI216" s="6"/>
    </row>
    <row r="217" spans="1:35" ht="28.5" x14ac:dyDescent="0.2">
      <c r="A217" s="18"/>
      <c r="B217" s="81" t="s">
        <v>440</v>
      </c>
      <c r="C217" s="82" t="s">
        <v>441</v>
      </c>
      <c r="D217" s="81" t="s">
        <v>24</v>
      </c>
      <c r="E217" s="81" t="s">
        <v>442</v>
      </c>
      <c r="F217" s="83" t="s">
        <v>26</v>
      </c>
      <c r="G217" s="88">
        <v>17</v>
      </c>
      <c r="H217" s="84">
        <v>26.9</v>
      </c>
      <c r="I217" s="84">
        <v>10.9</v>
      </c>
      <c r="J217" s="84">
        <v>22.35</v>
      </c>
      <c r="K217" s="84">
        <v>33.25</v>
      </c>
      <c r="L217" s="84">
        <v>185.3</v>
      </c>
      <c r="M217" s="84">
        <v>379.95</v>
      </c>
      <c r="N217" s="84">
        <v>565.25</v>
      </c>
      <c r="O217" s="85">
        <v>2.6126909174488308E-4</v>
      </c>
      <c r="P217" s="68"/>
      <c r="Q217" s="68"/>
      <c r="R217" s="49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6"/>
      <c r="AI217" s="6"/>
    </row>
    <row r="218" spans="1:35" ht="28.5" x14ac:dyDescent="0.2">
      <c r="A218" s="18"/>
      <c r="B218" s="81" t="s">
        <v>443</v>
      </c>
      <c r="C218" s="82" t="s">
        <v>444</v>
      </c>
      <c r="D218" s="81" t="s">
        <v>24</v>
      </c>
      <c r="E218" s="81" t="s">
        <v>1040</v>
      </c>
      <c r="F218" s="83" t="s">
        <v>60</v>
      </c>
      <c r="G218" s="88">
        <v>54.4</v>
      </c>
      <c r="H218" s="84">
        <v>29.16</v>
      </c>
      <c r="I218" s="84">
        <v>12.73</v>
      </c>
      <c r="J218" s="84">
        <v>23.32</v>
      </c>
      <c r="K218" s="84">
        <v>36.049999999999997</v>
      </c>
      <c r="L218" s="84">
        <v>692.51199999999994</v>
      </c>
      <c r="M218" s="84">
        <v>1268.6079999999999</v>
      </c>
      <c r="N218" s="84">
        <v>1961.12</v>
      </c>
      <c r="O218" s="85">
        <v>9.0646623830645744E-4</v>
      </c>
      <c r="P218" s="68"/>
      <c r="Q218" s="68"/>
      <c r="R218" s="49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6"/>
      <c r="AI218" s="6"/>
    </row>
    <row r="219" spans="1:35" ht="15" x14ac:dyDescent="0.2">
      <c r="A219" s="18"/>
      <c r="B219" s="81" t="s">
        <v>445</v>
      </c>
      <c r="C219" s="82" t="s">
        <v>1099</v>
      </c>
      <c r="D219" s="81" t="s">
        <v>50</v>
      </c>
      <c r="E219" s="81" t="s">
        <v>446</v>
      </c>
      <c r="F219" s="83" t="s">
        <v>26</v>
      </c>
      <c r="G219" s="88">
        <v>1</v>
      </c>
      <c r="H219" s="84">
        <v>1073.45</v>
      </c>
      <c r="I219" s="84">
        <v>57.14</v>
      </c>
      <c r="J219" s="84">
        <v>1270.07</v>
      </c>
      <c r="K219" s="84">
        <v>1327.21</v>
      </c>
      <c r="L219" s="84">
        <v>57.14</v>
      </c>
      <c r="M219" s="84">
        <v>1270.07</v>
      </c>
      <c r="N219" s="84">
        <v>1327.21</v>
      </c>
      <c r="O219" s="85">
        <v>6.1346121407293455E-4</v>
      </c>
      <c r="P219" s="68"/>
      <c r="Q219" s="68"/>
      <c r="R219" s="49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6"/>
      <c r="AI219" s="6"/>
    </row>
    <row r="220" spans="1:35" ht="15" x14ac:dyDescent="0.2">
      <c r="A220" s="18"/>
      <c r="B220" s="81" t="s">
        <v>447</v>
      </c>
      <c r="C220" s="82" t="s">
        <v>448</v>
      </c>
      <c r="D220" s="81" t="s">
        <v>24</v>
      </c>
      <c r="E220" s="81" t="s">
        <v>449</v>
      </c>
      <c r="F220" s="83" t="s">
        <v>26</v>
      </c>
      <c r="G220" s="88">
        <v>1</v>
      </c>
      <c r="H220" s="84">
        <v>62.06</v>
      </c>
      <c r="I220" s="84">
        <v>5.23</v>
      </c>
      <c r="J220" s="84">
        <v>71.5</v>
      </c>
      <c r="K220" s="84">
        <v>76.73</v>
      </c>
      <c r="L220" s="84">
        <v>5.23</v>
      </c>
      <c r="M220" s="84">
        <v>71.5</v>
      </c>
      <c r="N220" s="84">
        <v>76.73</v>
      </c>
      <c r="O220" s="85">
        <v>3.5466036991746799E-5</v>
      </c>
      <c r="P220" s="68"/>
      <c r="Q220" s="68"/>
      <c r="R220" s="49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6"/>
      <c r="AI220" s="6"/>
    </row>
    <row r="221" spans="1:35" ht="28.5" x14ac:dyDescent="0.2">
      <c r="A221" s="18"/>
      <c r="B221" s="81" t="s">
        <v>450</v>
      </c>
      <c r="C221" s="82" t="s">
        <v>451</v>
      </c>
      <c r="D221" s="81" t="s">
        <v>24</v>
      </c>
      <c r="E221" s="81" t="s">
        <v>452</v>
      </c>
      <c r="F221" s="83" t="s">
        <v>26</v>
      </c>
      <c r="G221" s="88">
        <v>1</v>
      </c>
      <c r="H221" s="84">
        <v>263.89999999999998</v>
      </c>
      <c r="I221" s="84">
        <v>17.8</v>
      </c>
      <c r="J221" s="84">
        <v>308.48</v>
      </c>
      <c r="K221" s="84">
        <v>326.27999999999997</v>
      </c>
      <c r="L221" s="84">
        <v>17.8</v>
      </c>
      <c r="M221" s="84">
        <v>308.48</v>
      </c>
      <c r="N221" s="84">
        <v>326.27999999999997</v>
      </c>
      <c r="O221" s="85">
        <v>1.5081270102524627E-4</v>
      </c>
      <c r="P221" s="68"/>
      <c r="Q221" s="68"/>
      <c r="R221" s="49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6"/>
      <c r="AI221" s="6"/>
    </row>
    <row r="222" spans="1:35" ht="28.5" x14ac:dyDescent="0.2">
      <c r="A222" s="18"/>
      <c r="B222" s="81" t="s">
        <v>453</v>
      </c>
      <c r="C222" s="82" t="s">
        <v>454</v>
      </c>
      <c r="D222" s="81" t="s">
        <v>24</v>
      </c>
      <c r="E222" s="81" t="s">
        <v>455</v>
      </c>
      <c r="F222" s="83" t="s">
        <v>26</v>
      </c>
      <c r="G222" s="88">
        <v>24</v>
      </c>
      <c r="H222" s="84">
        <v>148.79</v>
      </c>
      <c r="I222" s="84">
        <v>10.51</v>
      </c>
      <c r="J222" s="84">
        <v>173.45</v>
      </c>
      <c r="K222" s="84">
        <v>183.96</v>
      </c>
      <c r="L222" s="84">
        <v>252.24</v>
      </c>
      <c r="M222" s="84">
        <v>4162.8</v>
      </c>
      <c r="N222" s="84">
        <v>4415.04</v>
      </c>
      <c r="O222" s="85">
        <v>2.0407138271867822E-3</v>
      </c>
      <c r="P222" s="68"/>
      <c r="Q222" s="68"/>
      <c r="R222" s="49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6"/>
      <c r="AI222" s="6"/>
    </row>
    <row r="223" spans="1:35" ht="28.5" x14ac:dyDescent="0.2">
      <c r="A223" s="18"/>
      <c r="B223" s="81" t="s">
        <v>456</v>
      </c>
      <c r="C223" s="82" t="s">
        <v>457</v>
      </c>
      <c r="D223" s="81" t="s">
        <v>24</v>
      </c>
      <c r="E223" s="81" t="s">
        <v>458</v>
      </c>
      <c r="F223" s="83" t="s">
        <v>26</v>
      </c>
      <c r="G223" s="88">
        <v>2</v>
      </c>
      <c r="H223" s="84">
        <v>140.97999999999999</v>
      </c>
      <c r="I223" s="84">
        <v>10.51</v>
      </c>
      <c r="J223" s="84">
        <v>163.79</v>
      </c>
      <c r="K223" s="84">
        <v>174.3</v>
      </c>
      <c r="L223" s="84">
        <v>21.02</v>
      </c>
      <c r="M223" s="84">
        <v>327.58</v>
      </c>
      <c r="N223" s="84">
        <v>348.6</v>
      </c>
      <c r="O223" s="85">
        <v>1.6112942128662758E-4</v>
      </c>
      <c r="P223" s="68"/>
      <c r="Q223" s="68"/>
      <c r="R223" s="49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6"/>
      <c r="AI223" s="6"/>
    </row>
    <row r="224" spans="1:35" ht="28.5" x14ac:dyDescent="0.2">
      <c r="A224" s="18"/>
      <c r="B224" s="81" t="s">
        <v>459</v>
      </c>
      <c r="C224" s="82" t="s">
        <v>460</v>
      </c>
      <c r="D224" s="81" t="s">
        <v>24</v>
      </c>
      <c r="E224" s="81" t="s">
        <v>461</v>
      </c>
      <c r="F224" s="83" t="s">
        <v>60</v>
      </c>
      <c r="G224" s="88">
        <v>2</v>
      </c>
      <c r="H224" s="84">
        <v>79.34</v>
      </c>
      <c r="I224" s="84">
        <v>9.2100000000000009</v>
      </c>
      <c r="J224" s="84">
        <v>88.88</v>
      </c>
      <c r="K224" s="84">
        <v>98.09</v>
      </c>
      <c r="L224" s="84">
        <v>18.420000000000002</v>
      </c>
      <c r="M224" s="84">
        <v>177.76</v>
      </c>
      <c r="N224" s="84">
        <v>196.18</v>
      </c>
      <c r="O224" s="85">
        <v>9.0678054698825589E-5</v>
      </c>
      <c r="P224" s="68"/>
      <c r="Q224" s="68"/>
      <c r="R224" s="49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6"/>
      <c r="AI224" s="6"/>
    </row>
    <row r="225" spans="1:35" ht="28.5" x14ac:dyDescent="0.2">
      <c r="A225" s="18"/>
      <c r="B225" s="81" t="s">
        <v>462</v>
      </c>
      <c r="C225" s="82" t="s">
        <v>463</v>
      </c>
      <c r="D225" s="81" t="s">
        <v>24</v>
      </c>
      <c r="E225" s="81" t="s">
        <v>464</v>
      </c>
      <c r="F225" s="83" t="s">
        <v>60</v>
      </c>
      <c r="G225" s="88">
        <v>1</v>
      </c>
      <c r="H225" s="84">
        <v>139.94</v>
      </c>
      <c r="I225" s="84">
        <v>14.55</v>
      </c>
      <c r="J225" s="84">
        <v>158.47</v>
      </c>
      <c r="K225" s="84">
        <v>173.02</v>
      </c>
      <c r="L225" s="84">
        <v>14.55</v>
      </c>
      <c r="M225" s="84">
        <v>158.47</v>
      </c>
      <c r="N225" s="84">
        <v>173.02</v>
      </c>
      <c r="O225" s="85">
        <v>7.9973070771693357E-5</v>
      </c>
      <c r="P225" s="68"/>
      <c r="Q225" s="68"/>
      <c r="R225" s="49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6"/>
      <c r="AI225" s="6"/>
    </row>
    <row r="226" spans="1:35" ht="28.5" x14ac:dyDescent="0.2">
      <c r="A226" s="18"/>
      <c r="B226" s="81" t="s">
        <v>465</v>
      </c>
      <c r="C226" s="82" t="s">
        <v>466</v>
      </c>
      <c r="D226" s="81" t="s">
        <v>24</v>
      </c>
      <c r="E226" s="81" t="s">
        <v>467</v>
      </c>
      <c r="F226" s="83" t="s">
        <v>26</v>
      </c>
      <c r="G226" s="88">
        <v>2</v>
      </c>
      <c r="H226" s="84">
        <v>7.06</v>
      </c>
      <c r="I226" s="84">
        <v>4.47</v>
      </c>
      <c r="J226" s="84">
        <v>4.25</v>
      </c>
      <c r="K226" s="84">
        <v>8.7200000000000006</v>
      </c>
      <c r="L226" s="84">
        <v>8.94</v>
      </c>
      <c r="M226" s="84">
        <v>8.5</v>
      </c>
      <c r="N226" s="84">
        <v>17.440000000000001</v>
      </c>
      <c r="O226" s="85">
        <v>8.0610932508284131E-6</v>
      </c>
      <c r="P226" s="68"/>
      <c r="Q226" s="68"/>
      <c r="R226" s="49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6"/>
      <c r="AI226" s="6"/>
    </row>
    <row r="227" spans="1:35" ht="28.5" x14ac:dyDescent="0.2">
      <c r="A227" s="18"/>
      <c r="B227" s="81" t="s">
        <v>468</v>
      </c>
      <c r="C227" s="82" t="s">
        <v>469</v>
      </c>
      <c r="D227" s="81" t="s">
        <v>24</v>
      </c>
      <c r="E227" s="81" t="s">
        <v>1162</v>
      </c>
      <c r="F227" s="83" t="s">
        <v>26</v>
      </c>
      <c r="G227" s="88">
        <v>2</v>
      </c>
      <c r="H227" s="84">
        <v>23.35</v>
      </c>
      <c r="I227" s="84">
        <v>3.48</v>
      </c>
      <c r="J227" s="84">
        <v>25.38</v>
      </c>
      <c r="K227" s="84">
        <v>28.86</v>
      </c>
      <c r="L227" s="84">
        <v>6.96</v>
      </c>
      <c r="M227" s="84">
        <v>50.76</v>
      </c>
      <c r="N227" s="84">
        <v>57.72</v>
      </c>
      <c r="O227" s="85">
        <v>2.6679260460883946E-5</v>
      </c>
      <c r="P227" s="68"/>
      <c r="Q227" s="68"/>
      <c r="R227" s="49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6"/>
      <c r="AI227" s="6"/>
    </row>
    <row r="228" spans="1:35" ht="28.5" x14ac:dyDescent="0.2">
      <c r="A228" s="18"/>
      <c r="B228" s="81" t="s">
        <v>470</v>
      </c>
      <c r="C228" s="82" t="s">
        <v>471</v>
      </c>
      <c r="D228" s="81" t="s">
        <v>24</v>
      </c>
      <c r="E228" s="81" t="s">
        <v>1108</v>
      </c>
      <c r="F228" s="83" t="s">
        <v>26</v>
      </c>
      <c r="G228" s="88">
        <v>52</v>
      </c>
      <c r="H228" s="84">
        <v>3.37</v>
      </c>
      <c r="I228" s="84">
        <v>1.81</v>
      </c>
      <c r="J228" s="84">
        <v>2.35</v>
      </c>
      <c r="K228" s="84">
        <v>4.16</v>
      </c>
      <c r="L228" s="84">
        <v>94.12</v>
      </c>
      <c r="M228" s="84">
        <v>122.2</v>
      </c>
      <c r="N228" s="84">
        <v>216.32</v>
      </c>
      <c r="O228" s="85">
        <v>9.9987138303853345E-5</v>
      </c>
      <c r="P228" s="68"/>
      <c r="Q228" s="68"/>
      <c r="R228" s="49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6"/>
      <c r="AI228" s="6"/>
    </row>
    <row r="229" spans="1:35" ht="28.5" x14ac:dyDescent="0.2">
      <c r="A229" s="18"/>
      <c r="B229" s="81" t="s">
        <v>472</v>
      </c>
      <c r="C229" s="82" t="s">
        <v>473</v>
      </c>
      <c r="D229" s="81" t="s">
        <v>24</v>
      </c>
      <c r="E229" s="81" t="s">
        <v>474</v>
      </c>
      <c r="F229" s="83" t="s">
        <v>26</v>
      </c>
      <c r="G229" s="88">
        <v>1</v>
      </c>
      <c r="H229" s="84">
        <v>16.82</v>
      </c>
      <c r="I229" s="84">
        <v>6.2</v>
      </c>
      <c r="J229" s="84">
        <v>14.59</v>
      </c>
      <c r="K229" s="84">
        <v>20.79</v>
      </c>
      <c r="L229" s="84">
        <v>6.2</v>
      </c>
      <c r="M229" s="84">
        <v>14.59</v>
      </c>
      <c r="N229" s="84">
        <v>20.79</v>
      </c>
      <c r="O229" s="85">
        <v>9.6095257273350184E-6</v>
      </c>
      <c r="P229" s="68"/>
      <c r="Q229" s="68"/>
      <c r="R229" s="49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6"/>
      <c r="AI229" s="6"/>
    </row>
    <row r="230" spans="1:35" ht="28.5" x14ac:dyDescent="0.2">
      <c r="A230" s="18"/>
      <c r="B230" s="81" t="s">
        <v>475</v>
      </c>
      <c r="C230" s="82" t="s">
        <v>476</v>
      </c>
      <c r="D230" s="81" t="s">
        <v>24</v>
      </c>
      <c r="E230" s="81" t="s">
        <v>477</v>
      </c>
      <c r="F230" s="83" t="s">
        <v>26</v>
      </c>
      <c r="G230" s="88">
        <v>3</v>
      </c>
      <c r="H230" s="84">
        <v>7.81</v>
      </c>
      <c r="I230" s="84">
        <v>5.27</v>
      </c>
      <c r="J230" s="84">
        <v>4.38</v>
      </c>
      <c r="K230" s="84">
        <v>9.65</v>
      </c>
      <c r="L230" s="84">
        <v>15.81</v>
      </c>
      <c r="M230" s="84">
        <v>13.14</v>
      </c>
      <c r="N230" s="84">
        <v>28.95</v>
      </c>
      <c r="O230" s="85">
        <v>1.3381229908915285E-5</v>
      </c>
      <c r="P230" s="68"/>
      <c r="Q230" s="68"/>
      <c r="R230" s="49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6"/>
      <c r="AI230" s="6"/>
    </row>
    <row r="231" spans="1:35" ht="28.5" x14ac:dyDescent="0.2">
      <c r="A231" s="18"/>
      <c r="B231" s="81" t="s">
        <v>478</v>
      </c>
      <c r="C231" s="82" t="s">
        <v>479</v>
      </c>
      <c r="D231" s="81" t="s">
        <v>24</v>
      </c>
      <c r="E231" s="81" t="s">
        <v>480</v>
      </c>
      <c r="F231" s="83" t="s">
        <v>26</v>
      </c>
      <c r="G231" s="88">
        <v>1</v>
      </c>
      <c r="H231" s="84">
        <v>9.26</v>
      </c>
      <c r="I231" s="84">
        <v>3.12</v>
      </c>
      <c r="J231" s="84">
        <v>8.32</v>
      </c>
      <c r="K231" s="84">
        <v>11.44</v>
      </c>
      <c r="L231" s="84">
        <v>3.12</v>
      </c>
      <c r="M231" s="84">
        <v>8.32</v>
      </c>
      <c r="N231" s="84">
        <v>11.44</v>
      </c>
      <c r="O231" s="85">
        <v>5.287781352607629E-6</v>
      </c>
      <c r="P231" s="68"/>
      <c r="Q231" s="68"/>
      <c r="R231" s="49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6"/>
      <c r="AI231" s="6"/>
    </row>
    <row r="232" spans="1:35" ht="28.5" x14ac:dyDescent="0.2">
      <c r="A232" s="18"/>
      <c r="B232" s="81" t="s">
        <v>481</v>
      </c>
      <c r="C232" s="82" t="s">
        <v>482</v>
      </c>
      <c r="D232" s="81" t="s">
        <v>24</v>
      </c>
      <c r="E232" s="81" t="s">
        <v>1163</v>
      </c>
      <c r="F232" s="83" t="s">
        <v>26</v>
      </c>
      <c r="G232" s="88">
        <v>1</v>
      </c>
      <c r="H232" s="84">
        <v>14.21</v>
      </c>
      <c r="I232" s="84">
        <v>6.2</v>
      </c>
      <c r="J232" s="84">
        <v>11.36</v>
      </c>
      <c r="K232" s="84">
        <v>17.559999999999999</v>
      </c>
      <c r="L232" s="84">
        <v>6.2</v>
      </c>
      <c r="M232" s="84">
        <v>11.36</v>
      </c>
      <c r="N232" s="84">
        <v>17.559999999999999</v>
      </c>
      <c r="O232" s="85">
        <v>8.1165594887928295E-6</v>
      </c>
      <c r="P232" s="68"/>
      <c r="Q232" s="68"/>
      <c r="R232" s="49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6"/>
      <c r="AI232" s="6"/>
    </row>
    <row r="233" spans="1:35" ht="28.5" x14ac:dyDescent="0.2">
      <c r="A233" s="18"/>
      <c r="B233" s="81" t="s">
        <v>483</v>
      </c>
      <c r="C233" s="82" t="s">
        <v>484</v>
      </c>
      <c r="D233" s="81" t="s">
        <v>24</v>
      </c>
      <c r="E233" s="81" t="s">
        <v>485</v>
      </c>
      <c r="F233" s="83" t="s">
        <v>26</v>
      </c>
      <c r="G233" s="88">
        <v>1</v>
      </c>
      <c r="H233" s="84">
        <v>6.95</v>
      </c>
      <c r="I233" s="84">
        <v>3.34</v>
      </c>
      <c r="J233" s="84">
        <v>5.25</v>
      </c>
      <c r="K233" s="84">
        <v>8.59</v>
      </c>
      <c r="L233" s="84">
        <v>3.34</v>
      </c>
      <c r="M233" s="84">
        <v>5.25</v>
      </c>
      <c r="N233" s="84">
        <v>8.59</v>
      </c>
      <c r="O233" s="85">
        <v>3.9704582009527566E-6</v>
      </c>
      <c r="P233" s="68"/>
      <c r="Q233" s="68"/>
      <c r="R233" s="49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6"/>
      <c r="AI233" s="6"/>
    </row>
    <row r="234" spans="1:35" ht="28.5" x14ac:dyDescent="0.2">
      <c r="A234" s="18"/>
      <c r="B234" s="81" t="s">
        <v>486</v>
      </c>
      <c r="C234" s="82" t="s">
        <v>487</v>
      </c>
      <c r="D234" s="81" t="s">
        <v>24</v>
      </c>
      <c r="E234" s="81" t="s">
        <v>488</v>
      </c>
      <c r="F234" s="83" t="s">
        <v>26</v>
      </c>
      <c r="G234" s="88">
        <v>81</v>
      </c>
      <c r="H234" s="84">
        <v>7.46</v>
      </c>
      <c r="I234" s="84">
        <v>3.34</v>
      </c>
      <c r="J234" s="84">
        <v>5.88</v>
      </c>
      <c r="K234" s="84">
        <v>9.2200000000000006</v>
      </c>
      <c r="L234" s="84">
        <v>270.54000000000002</v>
      </c>
      <c r="M234" s="84">
        <v>476.28</v>
      </c>
      <c r="N234" s="84">
        <v>746.82</v>
      </c>
      <c r="O234" s="85">
        <v>3.4519413197154107E-4</v>
      </c>
      <c r="P234" s="68"/>
      <c r="Q234" s="68"/>
      <c r="R234" s="49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6"/>
      <c r="AI234" s="6"/>
    </row>
    <row r="235" spans="1:35" ht="28.5" x14ac:dyDescent="0.2">
      <c r="A235" s="18"/>
      <c r="B235" s="81" t="s">
        <v>489</v>
      </c>
      <c r="C235" s="82" t="s">
        <v>490</v>
      </c>
      <c r="D235" s="81" t="s">
        <v>24</v>
      </c>
      <c r="E235" s="81" t="s">
        <v>1105</v>
      </c>
      <c r="F235" s="83" t="s">
        <v>26</v>
      </c>
      <c r="G235" s="88">
        <v>1</v>
      </c>
      <c r="H235" s="84">
        <v>12.65</v>
      </c>
      <c r="I235" s="84">
        <v>4.8099999999999996</v>
      </c>
      <c r="J235" s="84">
        <v>10.83</v>
      </c>
      <c r="K235" s="84">
        <v>15.64</v>
      </c>
      <c r="L235" s="84">
        <v>4.8099999999999996</v>
      </c>
      <c r="M235" s="84">
        <v>10.83</v>
      </c>
      <c r="N235" s="84">
        <v>15.64</v>
      </c>
      <c r="O235" s="85">
        <v>7.2290996813621785E-6</v>
      </c>
      <c r="P235" s="68"/>
      <c r="Q235" s="68"/>
      <c r="R235" s="49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6"/>
      <c r="AI235" s="6"/>
    </row>
    <row r="236" spans="1:35" ht="28.5" x14ac:dyDescent="0.2">
      <c r="A236" s="18"/>
      <c r="B236" s="81" t="s">
        <v>491</v>
      </c>
      <c r="C236" s="82" t="s">
        <v>492</v>
      </c>
      <c r="D236" s="81" t="s">
        <v>24</v>
      </c>
      <c r="E236" s="81" t="s">
        <v>493</v>
      </c>
      <c r="F236" s="83" t="s">
        <v>26</v>
      </c>
      <c r="G236" s="88">
        <v>25</v>
      </c>
      <c r="H236" s="84">
        <v>15.31</v>
      </c>
      <c r="I236" s="84">
        <v>2.23</v>
      </c>
      <c r="J236" s="84">
        <v>16.690000000000001</v>
      </c>
      <c r="K236" s="84">
        <v>18.920000000000002</v>
      </c>
      <c r="L236" s="84">
        <v>55.75</v>
      </c>
      <c r="M236" s="84">
        <v>417.25</v>
      </c>
      <c r="N236" s="84">
        <v>473</v>
      </c>
      <c r="O236" s="85">
        <v>2.186294213097385E-4</v>
      </c>
      <c r="P236" s="68"/>
      <c r="Q236" s="68"/>
      <c r="R236" s="49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6"/>
      <c r="AI236" s="6"/>
    </row>
    <row r="237" spans="1:35" ht="28.5" x14ac:dyDescent="0.2">
      <c r="A237" s="18"/>
      <c r="B237" s="81" t="s">
        <v>494</v>
      </c>
      <c r="C237" s="82" t="s">
        <v>495</v>
      </c>
      <c r="D237" s="81" t="s">
        <v>24</v>
      </c>
      <c r="E237" s="81" t="s">
        <v>496</v>
      </c>
      <c r="F237" s="83" t="s">
        <v>26</v>
      </c>
      <c r="G237" s="88">
        <v>1</v>
      </c>
      <c r="H237" s="84">
        <v>34.47</v>
      </c>
      <c r="I237" s="84">
        <v>4.01</v>
      </c>
      <c r="J237" s="84">
        <v>38.6</v>
      </c>
      <c r="K237" s="84">
        <v>42.61</v>
      </c>
      <c r="L237" s="84">
        <v>4.01</v>
      </c>
      <c r="M237" s="84">
        <v>38.6</v>
      </c>
      <c r="N237" s="84">
        <v>42.61</v>
      </c>
      <c r="O237" s="85">
        <v>1.9695136663864606E-5</v>
      </c>
      <c r="P237" s="68"/>
      <c r="Q237" s="68"/>
      <c r="R237" s="49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6"/>
      <c r="AI237" s="6"/>
    </row>
    <row r="238" spans="1:35" ht="28.5" x14ac:dyDescent="0.2">
      <c r="A238" s="18"/>
      <c r="B238" s="81" t="s">
        <v>497</v>
      </c>
      <c r="C238" s="82" t="s">
        <v>498</v>
      </c>
      <c r="D238" s="81" t="s">
        <v>24</v>
      </c>
      <c r="E238" s="81" t="s">
        <v>1014</v>
      </c>
      <c r="F238" s="83" t="s">
        <v>60</v>
      </c>
      <c r="G238" s="88">
        <v>298.60000000000002</v>
      </c>
      <c r="H238" s="84">
        <v>23.56</v>
      </c>
      <c r="I238" s="84">
        <v>18.079999999999998</v>
      </c>
      <c r="J238" s="84">
        <v>11.04</v>
      </c>
      <c r="K238" s="84">
        <v>29.12</v>
      </c>
      <c r="L238" s="84">
        <v>5398.6880000000001</v>
      </c>
      <c r="M238" s="84">
        <v>3296.5419999999999</v>
      </c>
      <c r="N238" s="84">
        <v>8695.23</v>
      </c>
      <c r="O238" s="85">
        <v>4.0190974694610518E-3</v>
      </c>
      <c r="P238" s="68"/>
      <c r="Q238" s="68"/>
      <c r="R238" s="49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6"/>
      <c r="AI238" s="6"/>
    </row>
    <row r="239" spans="1:35" ht="28.5" x14ac:dyDescent="0.2">
      <c r="A239" s="18"/>
      <c r="B239" s="81" t="s">
        <v>499</v>
      </c>
      <c r="C239" s="82" t="s">
        <v>500</v>
      </c>
      <c r="D239" s="81" t="s">
        <v>24</v>
      </c>
      <c r="E239" s="81" t="s">
        <v>1092</v>
      </c>
      <c r="F239" s="83" t="s">
        <v>60</v>
      </c>
      <c r="G239" s="88">
        <v>31.4</v>
      </c>
      <c r="H239" s="84">
        <v>32.14</v>
      </c>
      <c r="I239" s="84">
        <v>21.56</v>
      </c>
      <c r="J239" s="84">
        <v>18.170000000000002</v>
      </c>
      <c r="K239" s="84">
        <v>39.729999999999997</v>
      </c>
      <c r="L239" s="84">
        <v>676.98400000000004</v>
      </c>
      <c r="M239" s="84">
        <v>570.53599999999994</v>
      </c>
      <c r="N239" s="84">
        <v>1247.52</v>
      </c>
      <c r="O239" s="85">
        <v>5.7662700987806551E-4</v>
      </c>
      <c r="P239" s="68"/>
      <c r="Q239" s="68"/>
      <c r="R239" s="49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6"/>
      <c r="AI239" s="6"/>
    </row>
    <row r="240" spans="1:35" ht="28.5" x14ac:dyDescent="0.2">
      <c r="A240" s="18"/>
      <c r="B240" s="81" t="s">
        <v>501</v>
      </c>
      <c r="C240" s="82" t="s">
        <v>502</v>
      </c>
      <c r="D240" s="81" t="s">
        <v>24</v>
      </c>
      <c r="E240" s="81" t="s">
        <v>1164</v>
      </c>
      <c r="F240" s="83" t="s">
        <v>60</v>
      </c>
      <c r="G240" s="88">
        <v>0.1</v>
      </c>
      <c r="H240" s="84">
        <v>15.63</v>
      </c>
      <c r="I240" s="84">
        <v>1.32</v>
      </c>
      <c r="J240" s="84">
        <v>18</v>
      </c>
      <c r="K240" s="84">
        <v>19.32</v>
      </c>
      <c r="L240" s="84">
        <v>0.13200000000000001</v>
      </c>
      <c r="M240" s="84">
        <v>1.798</v>
      </c>
      <c r="N240" s="84">
        <v>1.93</v>
      </c>
      <c r="O240" s="85">
        <v>8.9208199392768574E-7</v>
      </c>
      <c r="P240" s="68"/>
      <c r="Q240" s="68"/>
      <c r="R240" s="49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6"/>
      <c r="AI240" s="6"/>
    </row>
    <row r="241" spans="1:35" ht="28.5" x14ac:dyDescent="0.2">
      <c r="A241" s="18"/>
      <c r="B241" s="81" t="s">
        <v>503</v>
      </c>
      <c r="C241" s="82" t="s">
        <v>504</v>
      </c>
      <c r="D241" s="81" t="s">
        <v>24</v>
      </c>
      <c r="E241" s="81" t="s">
        <v>505</v>
      </c>
      <c r="F241" s="83" t="s">
        <v>26</v>
      </c>
      <c r="G241" s="88">
        <v>37</v>
      </c>
      <c r="H241" s="84">
        <v>10.14</v>
      </c>
      <c r="I241" s="84">
        <v>7</v>
      </c>
      <c r="J241" s="84">
        <v>5.53</v>
      </c>
      <c r="K241" s="84">
        <v>12.53</v>
      </c>
      <c r="L241" s="84">
        <v>259</v>
      </c>
      <c r="M241" s="84">
        <v>204.61</v>
      </c>
      <c r="N241" s="84">
        <v>463.61</v>
      </c>
      <c r="O241" s="85">
        <v>2.1428918818902298E-4</v>
      </c>
      <c r="P241" s="68"/>
      <c r="Q241" s="68"/>
      <c r="R241" s="49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6"/>
      <c r="AI241" s="6"/>
    </row>
    <row r="242" spans="1:35" ht="28.5" x14ac:dyDescent="0.2">
      <c r="A242" s="18"/>
      <c r="B242" s="81" t="s">
        <v>506</v>
      </c>
      <c r="C242" s="82" t="s">
        <v>507</v>
      </c>
      <c r="D242" s="81" t="s">
        <v>24</v>
      </c>
      <c r="E242" s="81" t="s">
        <v>1131</v>
      </c>
      <c r="F242" s="83" t="s">
        <v>26</v>
      </c>
      <c r="G242" s="88">
        <v>1</v>
      </c>
      <c r="H242" s="84">
        <v>10.8</v>
      </c>
      <c r="I242" s="84">
        <v>4.75</v>
      </c>
      <c r="J242" s="84">
        <v>8.6</v>
      </c>
      <c r="K242" s="84">
        <v>13.35</v>
      </c>
      <c r="L242" s="84">
        <v>4.75</v>
      </c>
      <c r="M242" s="84">
        <v>8.6</v>
      </c>
      <c r="N242" s="84">
        <v>13.35</v>
      </c>
      <c r="O242" s="85">
        <v>6.1706189735412455E-6</v>
      </c>
      <c r="P242" s="68"/>
      <c r="Q242" s="68"/>
      <c r="R242" s="49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6"/>
      <c r="AI242" s="6"/>
    </row>
    <row r="243" spans="1:35" ht="28.5" x14ac:dyDescent="0.2">
      <c r="A243" s="18"/>
      <c r="B243" s="81" t="s">
        <v>508</v>
      </c>
      <c r="C243" s="82" t="s">
        <v>509</v>
      </c>
      <c r="D243" s="81" t="s">
        <v>24</v>
      </c>
      <c r="E243" s="81" t="s">
        <v>510</v>
      </c>
      <c r="F243" s="83" t="s">
        <v>26</v>
      </c>
      <c r="G243" s="88">
        <v>2</v>
      </c>
      <c r="H243" s="84">
        <v>30.6</v>
      </c>
      <c r="I243" s="84">
        <v>12.41</v>
      </c>
      <c r="J243" s="84">
        <v>25.42</v>
      </c>
      <c r="K243" s="84">
        <v>37.83</v>
      </c>
      <c r="L243" s="84">
        <v>24.82</v>
      </c>
      <c r="M243" s="84">
        <v>50.84</v>
      </c>
      <c r="N243" s="84">
        <v>75.66</v>
      </c>
      <c r="O243" s="85">
        <v>3.4971463036564096E-5</v>
      </c>
      <c r="P243" s="68"/>
      <c r="Q243" s="68"/>
      <c r="R243" s="49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6"/>
      <c r="AI243" s="6"/>
    </row>
    <row r="244" spans="1:35" ht="28.5" x14ac:dyDescent="0.2">
      <c r="A244" s="18"/>
      <c r="B244" s="81" t="s">
        <v>511</v>
      </c>
      <c r="C244" s="82" t="s">
        <v>512</v>
      </c>
      <c r="D244" s="81" t="s">
        <v>24</v>
      </c>
      <c r="E244" s="81" t="s">
        <v>513</v>
      </c>
      <c r="F244" s="83" t="s">
        <v>26</v>
      </c>
      <c r="G244" s="88">
        <v>15</v>
      </c>
      <c r="H244" s="84">
        <v>19.600000000000001</v>
      </c>
      <c r="I244" s="84">
        <v>10.56</v>
      </c>
      <c r="J244" s="84">
        <v>13.67</v>
      </c>
      <c r="K244" s="84">
        <v>24.23</v>
      </c>
      <c r="L244" s="84">
        <v>158.4</v>
      </c>
      <c r="M244" s="84">
        <v>205.05</v>
      </c>
      <c r="N244" s="84">
        <v>363.45</v>
      </c>
      <c r="O244" s="85">
        <v>1.6799336823472403E-4</v>
      </c>
      <c r="P244" s="68"/>
      <c r="Q244" s="68"/>
      <c r="R244" s="49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6"/>
      <c r="AI244" s="6"/>
    </row>
    <row r="245" spans="1:35" ht="28.5" x14ac:dyDescent="0.2">
      <c r="A245" s="18"/>
      <c r="B245" s="81" t="s">
        <v>514</v>
      </c>
      <c r="C245" s="82" t="s">
        <v>515</v>
      </c>
      <c r="D245" s="81" t="s">
        <v>24</v>
      </c>
      <c r="E245" s="81" t="s">
        <v>516</v>
      </c>
      <c r="F245" s="83" t="s">
        <v>26</v>
      </c>
      <c r="G245" s="88">
        <v>1</v>
      </c>
      <c r="H245" s="84">
        <v>19.25</v>
      </c>
      <c r="I245" s="84">
        <v>6.26</v>
      </c>
      <c r="J245" s="84">
        <v>17.54</v>
      </c>
      <c r="K245" s="84">
        <v>23.8</v>
      </c>
      <c r="L245" s="84">
        <v>6.26</v>
      </c>
      <c r="M245" s="84">
        <v>17.54</v>
      </c>
      <c r="N245" s="84">
        <v>23.8</v>
      </c>
      <c r="O245" s="85">
        <v>1.1000803862942445E-5</v>
      </c>
      <c r="P245" s="68"/>
      <c r="Q245" s="68"/>
      <c r="R245" s="49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6"/>
      <c r="AI245" s="6"/>
    </row>
    <row r="246" spans="1:35" ht="28.5" x14ac:dyDescent="0.2">
      <c r="A246" s="18"/>
      <c r="B246" s="81" t="s">
        <v>517</v>
      </c>
      <c r="C246" s="82" t="s">
        <v>518</v>
      </c>
      <c r="D246" s="81" t="s">
        <v>24</v>
      </c>
      <c r="E246" s="81" t="s">
        <v>1165</v>
      </c>
      <c r="F246" s="83" t="s">
        <v>26</v>
      </c>
      <c r="G246" s="88">
        <v>8</v>
      </c>
      <c r="H246" s="84">
        <v>15.84</v>
      </c>
      <c r="I246" s="84">
        <v>6.72</v>
      </c>
      <c r="J246" s="84">
        <v>12.86</v>
      </c>
      <c r="K246" s="84">
        <v>19.579999999999998</v>
      </c>
      <c r="L246" s="84">
        <v>53.76</v>
      </c>
      <c r="M246" s="84">
        <v>102.88</v>
      </c>
      <c r="N246" s="84">
        <v>156.63999999999999</v>
      </c>
      <c r="O246" s="85">
        <v>7.2401929289550612E-5</v>
      </c>
      <c r="P246" s="68"/>
      <c r="Q246" s="68"/>
      <c r="R246" s="49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6"/>
      <c r="AI246" s="6"/>
    </row>
    <row r="247" spans="1:35" ht="28.5" x14ac:dyDescent="0.2">
      <c r="A247" s="18"/>
      <c r="B247" s="81" t="s">
        <v>519</v>
      </c>
      <c r="C247" s="82" t="s">
        <v>520</v>
      </c>
      <c r="D247" s="81" t="s">
        <v>24</v>
      </c>
      <c r="E247" s="81" t="s">
        <v>1090</v>
      </c>
      <c r="F247" s="83" t="s">
        <v>26</v>
      </c>
      <c r="G247" s="88">
        <v>49</v>
      </c>
      <c r="H247" s="84">
        <v>12.72</v>
      </c>
      <c r="I247" s="84">
        <v>6.22</v>
      </c>
      <c r="J247" s="84">
        <v>9.5</v>
      </c>
      <c r="K247" s="84">
        <v>15.72</v>
      </c>
      <c r="L247" s="84">
        <v>304.77999999999997</v>
      </c>
      <c r="M247" s="84">
        <v>465.5</v>
      </c>
      <c r="N247" s="84">
        <v>770.28</v>
      </c>
      <c r="O247" s="85">
        <v>3.5603778149358433E-4</v>
      </c>
      <c r="P247" s="68"/>
      <c r="Q247" s="68"/>
      <c r="R247" s="49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6"/>
      <c r="AI247" s="6"/>
    </row>
    <row r="248" spans="1:35" ht="15" x14ac:dyDescent="0.2">
      <c r="A248" s="18"/>
      <c r="B248" s="81" t="s">
        <v>521</v>
      </c>
      <c r="C248" s="82" t="s">
        <v>522</v>
      </c>
      <c r="D248" s="81" t="s">
        <v>50</v>
      </c>
      <c r="E248" s="81" t="s">
        <v>523</v>
      </c>
      <c r="F248" s="83" t="s">
        <v>26</v>
      </c>
      <c r="G248" s="88">
        <v>1</v>
      </c>
      <c r="H248" s="84">
        <v>14368.76</v>
      </c>
      <c r="I248" s="84">
        <v>202.93</v>
      </c>
      <c r="J248" s="84">
        <v>17562.599999999999</v>
      </c>
      <c r="K248" s="84">
        <v>17765.53</v>
      </c>
      <c r="L248" s="84">
        <v>202.93</v>
      </c>
      <c r="M248" s="84">
        <v>17562.599999999999</v>
      </c>
      <c r="N248" s="84">
        <v>17765.53</v>
      </c>
      <c r="O248" s="85">
        <v>8.211559287866382E-3</v>
      </c>
      <c r="P248" s="68"/>
      <c r="Q248" s="68"/>
      <c r="R248" s="49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6"/>
      <c r="AI248" s="6"/>
    </row>
    <row r="249" spans="1:35" ht="28.5" x14ac:dyDescent="0.2">
      <c r="A249" s="18"/>
      <c r="B249" s="81" t="s">
        <v>524</v>
      </c>
      <c r="C249" s="82" t="s">
        <v>1227</v>
      </c>
      <c r="D249" s="81" t="s">
        <v>50</v>
      </c>
      <c r="E249" s="81" t="s">
        <v>1228</v>
      </c>
      <c r="F249" s="83" t="s">
        <v>26</v>
      </c>
      <c r="G249" s="88">
        <v>1</v>
      </c>
      <c r="H249" s="84">
        <v>29475.4</v>
      </c>
      <c r="I249" s="84">
        <v>2169.2600000000002</v>
      </c>
      <c r="J249" s="84">
        <v>31939.67</v>
      </c>
      <c r="K249" s="84">
        <v>34108.93</v>
      </c>
      <c r="L249" s="84">
        <v>2169.2600000000002</v>
      </c>
      <c r="M249" s="84">
        <v>31939.67</v>
      </c>
      <c r="N249" s="84">
        <v>34108.93</v>
      </c>
      <c r="O249" s="85">
        <v>1.5765783567429976E-2</v>
      </c>
      <c r="P249" s="68"/>
      <c r="Q249" s="68"/>
      <c r="R249" s="49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6"/>
      <c r="AI249" s="6"/>
    </row>
    <row r="250" spans="1:35" ht="28.5" x14ac:dyDescent="0.2">
      <c r="A250" s="18"/>
      <c r="B250" s="81" t="s">
        <v>525</v>
      </c>
      <c r="C250" s="82" t="s">
        <v>526</v>
      </c>
      <c r="D250" s="81" t="s">
        <v>24</v>
      </c>
      <c r="E250" s="81" t="s">
        <v>527</v>
      </c>
      <c r="F250" s="83" t="s">
        <v>26</v>
      </c>
      <c r="G250" s="88">
        <v>8</v>
      </c>
      <c r="H250" s="84">
        <v>15.87</v>
      </c>
      <c r="I250" s="84">
        <v>7.69</v>
      </c>
      <c r="J250" s="84">
        <v>11.93</v>
      </c>
      <c r="K250" s="84">
        <v>19.62</v>
      </c>
      <c r="L250" s="84">
        <v>61.52</v>
      </c>
      <c r="M250" s="84">
        <v>95.44</v>
      </c>
      <c r="N250" s="84">
        <v>156.96</v>
      </c>
      <c r="O250" s="85">
        <v>7.2549839257455727E-5</v>
      </c>
      <c r="P250" s="68"/>
      <c r="Q250" s="68"/>
      <c r="R250" s="49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6"/>
      <c r="AI250" s="6"/>
    </row>
    <row r="251" spans="1:35" ht="15" x14ac:dyDescent="0.2">
      <c r="A251" s="18"/>
      <c r="B251" s="81" t="s">
        <v>528</v>
      </c>
      <c r="C251" s="82" t="s">
        <v>1166</v>
      </c>
      <c r="D251" s="81" t="s">
        <v>50</v>
      </c>
      <c r="E251" s="81" t="s">
        <v>1167</v>
      </c>
      <c r="F251" s="83" t="s">
        <v>26</v>
      </c>
      <c r="G251" s="88">
        <v>1</v>
      </c>
      <c r="H251" s="84">
        <v>913.7</v>
      </c>
      <c r="I251" s="84">
        <v>36.28</v>
      </c>
      <c r="J251" s="84">
        <v>1093.4100000000001</v>
      </c>
      <c r="K251" s="84">
        <v>1129.69</v>
      </c>
      <c r="L251" s="84">
        <v>36.28</v>
      </c>
      <c r="M251" s="84">
        <v>1093.4100000000001</v>
      </c>
      <c r="N251" s="84">
        <v>1129.69</v>
      </c>
      <c r="O251" s="85">
        <v>5.2216378638350635E-4</v>
      </c>
      <c r="P251" s="68"/>
      <c r="Q251" s="68"/>
      <c r="R251" s="49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6"/>
      <c r="AI251" s="6"/>
    </row>
    <row r="252" spans="1:35" ht="28.5" x14ac:dyDescent="0.2">
      <c r="A252" s="18"/>
      <c r="B252" s="81" t="s">
        <v>529</v>
      </c>
      <c r="C252" s="82" t="s">
        <v>1051</v>
      </c>
      <c r="D252" s="81" t="s">
        <v>50</v>
      </c>
      <c r="E252" s="81" t="s">
        <v>530</v>
      </c>
      <c r="F252" s="83" t="s">
        <v>704</v>
      </c>
      <c r="G252" s="88">
        <v>1</v>
      </c>
      <c r="H252" s="84">
        <v>7097.54</v>
      </c>
      <c r="I252" s="84">
        <v>78.37</v>
      </c>
      <c r="J252" s="84">
        <v>8697.02</v>
      </c>
      <c r="K252" s="84">
        <v>8775.39</v>
      </c>
      <c r="L252" s="84">
        <v>78.37</v>
      </c>
      <c r="M252" s="84">
        <v>8697.02</v>
      </c>
      <c r="N252" s="84">
        <v>8775.39</v>
      </c>
      <c r="O252" s="85">
        <v>4.0561489164212816E-3</v>
      </c>
      <c r="P252" s="68"/>
      <c r="Q252" s="68"/>
      <c r="R252" s="49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6"/>
      <c r="AI252" s="6"/>
    </row>
    <row r="253" spans="1:35" ht="15" x14ac:dyDescent="0.2">
      <c r="A253" s="18"/>
      <c r="B253" s="77" t="s">
        <v>531</v>
      </c>
      <c r="C253" s="77"/>
      <c r="D253" s="77"/>
      <c r="E253" s="77" t="s">
        <v>532</v>
      </c>
      <c r="F253" s="77"/>
      <c r="G253" s="87"/>
      <c r="H253" s="78"/>
      <c r="I253" s="77"/>
      <c r="J253" s="77"/>
      <c r="K253" s="77"/>
      <c r="L253" s="77"/>
      <c r="M253" s="77"/>
      <c r="N253" s="79">
        <v>50858.69</v>
      </c>
      <c r="O253" s="80">
        <v>2.3507835017487072E-2</v>
      </c>
      <c r="P253" s="68"/>
      <c r="Q253" s="68"/>
      <c r="R253" s="49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6"/>
      <c r="AI253" s="6"/>
    </row>
    <row r="254" spans="1:35" ht="28.5" x14ac:dyDescent="0.2">
      <c r="A254" s="18"/>
      <c r="B254" s="81" t="s">
        <v>533</v>
      </c>
      <c r="C254" s="82" t="s">
        <v>534</v>
      </c>
      <c r="D254" s="81" t="s">
        <v>24</v>
      </c>
      <c r="E254" s="81" t="s">
        <v>535</v>
      </c>
      <c r="F254" s="83" t="s">
        <v>26</v>
      </c>
      <c r="G254" s="88">
        <v>1</v>
      </c>
      <c r="H254" s="84">
        <v>46.51</v>
      </c>
      <c r="I254" s="84">
        <v>18.97</v>
      </c>
      <c r="J254" s="84">
        <v>38.53</v>
      </c>
      <c r="K254" s="84">
        <v>57.5</v>
      </c>
      <c r="L254" s="84">
        <v>18.97</v>
      </c>
      <c r="M254" s="84">
        <v>38.53</v>
      </c>
      <c r="N254" s="84">
        <v>57.5</v>
      </c>
      <c r="O254" s="85">
        <v>2.6577572357949186E-5</v>
      </c>
      <c r="P254" s="68"/>
      <c r="Q254" s="68"/>
      <c r="R254" s="49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6"/>
      <c r="AI254" s="6"/>
    </row>
    <row r="255" spans="1:35" ht="28.5" x14ac:dyDescent="0.2">
      <c r="A255" s="18"/>
      <c r="B255" s="81" t="s">
        <v>536</v>
      </c>
      <c r="C255" s="82" t="s">
        <v>1058</v>
      </c>
      <c r="D255" s="81" t="s">
        <v>24</v>
      </c>
      <c r="E255" s="81" t="s">
        <v>1059</v>
      </c>
      <c r="F255" s="83" t="s">
        <v>26</v>
      </c>
      <c r="G255" s="88">
        <v>4</v>
      </c>
      <c r="H255" s="84">
        <v>552.41</v>
      </c>
      <c r="I255" s="84">
        <v>295.41000000000003</v>
      </c>
      <c r="J255" s="84">
        <v>387.58</v>
      </c>
      <c r="K255" s="84">
        <v>682.99</v>
      </c>
      <c r="L255" s="84">
        <v>1181.6400000000001</v>
      </c>
      <c r="M255" s="84">
        <v>1550.32</v>
      </c>
      <c r="N255" s="84">
        <v>2731.96</v>
      </c>
      <c r="O255" s="85">
        <v>1.2627628622438756E-3</v>
      </c>
      <c r="P255" s="68"/>
      <c r="Q255" s="68"/>
      <c r="R255" s="49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6"/>
      <c r="AI255" s="6"/>
    </row>
    <row r="256" spans="1:35" ht="28.5" x14ac:dyDescent="0.2">
      <c r="A256" s="18"/>
      <c r="B256" s="81" t="s">
        <v>537</v>
      </c>
      <c r="C256" s="82" t="s">
        <v>538</v>
      </c>
      <c r="D256" s="81" t="s">
        <v>24</v>
      </c>
      <c r="E256" s="81" t="s">
        <v>539</v>
      </c>
      <c r="F256" s="83" t="s">
        <v>26</v>
      </c>
      <c r="G256" s="88">
        <v>17</v>
      </c>
      <c r="H256" s="84">
        <v>66.319999999999993</v>
      </c>
      <c r="I256" s="84">
        <v>20.13</v>
      </c>
      <c r="J256" s="84">
        <v>61.86</v>
      </c>
      <c r="K256" s="84">
        <v>81.99</v>
      </c>
      <c r="L256" s="84">
        <v>342.21</v>
      </c>
      <c r="M256" s="84">
        <v>1051.6199999999999</v>
      </c>
      <c r="N256" s="84">
        <v>1393.83</v>
      </c>
      <c r="O256" s="85">
        <v>6.4425422051617935E-4</v>
      </c>
      <c r="P256" s="68"/>
      <c r="Q256" s="68"/>
      <c r="R256" s="49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6"/>
      <c r="AI256" s="6"/>
    </row>
    <row r="257" spans="1:35" ht="28.5" x14ac:dyDescent="0.2">
      <c r="A257" s="18"/>
      <c r="B257" s="81" t="s">
        <v>540</v>
      </c>
      <c r="C257" s="82" t="s">
        <v>541</v>
      </c>
      <c r="D257" s="81" t="s">
        <v>24</v>
      </c>
      <c r="E257" s="81" t="s">
        <v>542</v>
      </c>
      <c r="F257" s="83" t="s">
        <v>26</v>
      </c>
      <c r="G257" s="88">
        <v>1</v>
      </c>
      <c r="H257" s="84">
        <v>97.06</v>
      </c>
      <c r="I257" s="84">
        <v>22.73</v>
      </c>
      <c r="J257" s="84">
        <v>97.27</v>
      </c>
      <c r="K257" s="84">
        <v>120</v>
      </c>
      <c r="L257" s="84">
        <v>22.73</v>
      </c>
      <c r="M257" s="84">
        <v>97.27</v>
      </c>
      <c r="N257" s="84">
        <v>120</v>
      </c>
      <c r="O257" s="85">
        <v>5.546623796441569E-5</v>
      </c>
      <c r="P257" s="68"/>
      <c r="Q257" s="68"/>
      <c r="R257" s="49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6"/>
      <c r="AI257" s="6"/>
    </row>
    <row r="258" spans="1:35" ht="28.5" x14ac:dyDescent="0.2">
      <c r="A258" s="18"/>
      <c r="B258" s="81" t="s">
        <v>543</v>
      </c>
      <c r="C258" s="82" t="s">
        <v>544</v>
      </c>
      <c r="D258" s="81" t="s">
        <v>24</v>
      </c>
      <c r="E258" s="81" t="s">
        <v>545</v>
      </c>
      <c r="F258" s="83" t="s">
        <v>26</v>
      </c>
      <c r="G258" s="88">
        <v>3</v>
      </c>
      <c r="H258" s="84">
        <v>19.95</v>
      </c>
      <c r="I258" s="84">
        <v>7.85</v>
      </c>
      <c r="J258" s="84">
        <v>16.809999999999999</v>
      </c>
      <c r="K258" s="84">
        <v>24.66</v>
      </c>
      <c r="L258" s="84">
        <v>23.55</v>
      </c>
      <c r="M258" s="84">
        <v>50.43</v>
      </c>
      <c r="N258" s="84">
        <v>73.98</v>
      </c>
      <c r="O258" s="85">
        <v>3.4194935705062273E-5</v>
      </c>
      <c r="P258" s="68"/>
      <c r="Q258" s="68"/>
      <c r="R258" s="49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6"/>
      <c r="AI258" s="6"/>
    </row>
    <row r="259" spans="1:35" ht="15" x14ac:dyDescent="0.2">
      <c r="A259" s="18"/>
      <c r="B259" s="81" t="s">
        <v>546</v>
      </c>
      <c r="C259" s="82" t="s">
        <v>547</v>
      </c>
      <c r="D259" s="81" t="s">
        <v>24</v>
      </c>
      <c r="E259" s="81" t="s">
        <v>1101</v>
      </c>
      <c r="F259" s="83" t="s">
        <v>26</v>
      </c>
      <c r="G259" s="88">
        <v>29</v>
      </c>
      <c r="H259" s="84">
        <v>13.23</v>
      </c>
      <c r="I259" s="84">
        <v>2.75</v>
      </c>
      <c r="J259" s="84">
        <v>13.6</v>
      </c>
      <c r="K259" s="84">
        <v>16.350000000000001</v>
      </c>
      <c r="L259" s="84">
        <v>79.75</v>
      </c>
      <c r="M259" s="84">
        <v>394.4</v>
      </c>
      <c r="N259" s="84">
        <v>474.15</v>
      </c>
      <c r="O259" s="85">
        <v>2.191609727568975E-4</v>
      </c>
      <c r="P259" s="68"/>
      <c r="Q259" s="68"/>
      <c r="R259" s="49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6"/>
      <c r="AI259" s="6"/>
    </row>
    <row r="260" spans="1:35" ht="28.5" x14ac:dyDescent="0.2">
      <c r="A260" s="18"/>
      <c r="B260" s="81" t="s">
        <v>548</v>
      </c>
      <c r="C260" s="82" t="s">
        <v>549</v>
      </c>
      <c r="D260" s="81" t="s">
        <v>24</v>
      </c>
      <c r="E260" s="81" t="s">
        <v>550</v>
      </c>
      <c r="F260" s="83" t="s">
        <v>26</v>
      </c>
      <c r="G260" s="88">
        <v>30</v>
      </c>
      <c r="H260" s="84">
        <v>10.37</v>
      </c>
      <c r="I260" s="84">
        <v>4.01</v>
      </c>
      <c r="J260" s="84">
        <v>8.81</v>
      </c>
      <c r="K260" s="84">
        <v>12.82</v>
      </c>
      <c r="L260" s="84">
        <v>120.3</v>
      </c>
      <c r="M260" s="84">
        <v>264.3</v>
      </c>
      <c r="N260" s="84">
        <v>384.6</v>
      </c>
      <c r="O260" s="85">
        <v>1.7776929267595228E-4</v>
      </c>
      <c r="P260" s="68"/>
      <c r="Q260" s="68"/>
      <c r="R260" s="49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6"/>
      <c r="AI260" s="6"/>
    </row>
    <row r="261" spans="1:35" ht="28.5" x14ac:dyDescent="0.2">
      <c r="A261" s="18"/>
      <c r="B261" s="81" t="s">
        <v>551</v>
      </c>
      <c r="C261" s="82" t="s">
        <v>552</v>
      </c>
      <c r="D261" s="81" t="s">
        <v>24</v>
      </c>
      <c r="E261" s="81" t="s">
        <v>553</v>
      </c>
      <c r="F261" s="83" t="s">
        <v>26</v>
      </c>
      <c r="G261" s="88">
        <v>10</v>
      </c>
      <c r="H261" s="84">
        <v>66.17</v>
      </c>
      <c r="I261" s="84">
        <v>6.54</v>
      </c>
      <c r="J261" s="84">
        <v>75.27</v>
      </c>
      <c r="K261" s="84">
        <v>81.81</v>
      </c>
      <c r="L261" s="84">
        <v>65.400000000000006</v>
      </c>
      <c r="M261" s="84">
        <v>752.7</v>
      </c>
      <c r="N261" s="84">
        <v>818.1</v>
      </c>
      <c r="O261" s="85">
        <v>3.7814107732240398E-4</v>
      </c>
      <c r="P261" s="68"/>
      <c r="Q261" s="68"/>
      <c r="R261" s="49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6"/>
      <c r="AI261" s="6"/>
    </row>
    <row r="262" spans="1:35" ht="28.5" x14ac:dyDescent="0.2">
      <c r="A262" s="18"/>
      <c r="B262" s="81" t="s">
        <v>554</v>
      </c>
      <c r="C262" s="82" t="s">
        <v>555</v>
      </c>
      <c r="D262" s="81" t="s">
        <v>24</v>
      </c>
      <c r="E262" s="81" t="s">
        <v>556</v>
      </c>
      <c r="F262" s="83" t="s">
        <v>26</v>
      </c>
      <c r="G262" s="88">
        <v>8</v>
      </c>
      <c r="H262" s="84">
        <v>42.8</v>
      </c>
      <c r="I262" s="84">
        <v>10.32</v>
      </c>
      <c r="J262" s="84">
        <v>42.59</v>
      </c>
      <c r="K262" s="84">
        <v>52.91</v>
      </c>
      <c r="L262" s="84">
        <v>82.56</v>
      </c>
      <c r="M262" s="84">
        <v>340.72</v>
      </c>
      <c r="N262" s="84">
        <v>423.28</v>
      </c>
      <c r="O262" s="85">
        <v>1.9564791004648228E-4</v>
      </c>
      <c r="P262" s="68"/>
      <c r="Q262" s="68"/>
      <c r="R262" s="49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6"/>
      <c r="AI262" s="6"/>
    </row>
    <row r="263" spans="1:35" ht="28.5" x14ac:dyDescent="0.2">
      <c r="A263" s="18"/>
      <c r="B263" s="81" t="s">
        <v>557</v>
      </c>
      <c r="C263" s="82" t="s">
        <v>558</v>
      </c>
      <c r="D263" s="81" t="s">
        <v>24</v>
      </c>
      <c r="E263" s="81" t="s">
        <v>559</v>
      </c>
      <c r="F263" s="83" t="s">
        <v>26</v>
      </c>
      <c r="G263" s="88">
        <v>49</v>
      </c>
      <c r="H263" s="84">
        <v>13.07</v>
      </c>
      <c r="I263" s="84">
        <v>6.02</v>
      </c>
      <c r="J263" s="84">
        <v>10.130000000000001</v>
      </c>
      <c r="K263" s="84">
        <v>16.149999999999999</v>
      </c>
      <c r="L263" s="84">
        <v>294.98</v>
      </c>
      <c r="M263" s="84">
        <v>496.37</v>
      </c>
      <c r="N263" s="84">
        <v>791.35</v>
      </c>
      <c r="O263" s="85">
        <v>3.6577672844283633E-4</v>
      </c>
      <c r="P263" s="68"/>
      <c r="Q263" s="68"/>
      <c r="R263" s="49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6"/>
      <c r="AI263" s="6"/>
    </row>
    <row r="264" spans="1:35" ht="28.5" x14ac:dyDescent="0.2">
      <c r="A264" s="18"/>
      <c r="B264" s="81" t="s">
        <v>560</v>
      </c>
      <c r="C264" s="82" t="s">
        <v>561</v>
      </c>
      <c r="D264" s="81" t="s">
        <v>24</v>
      </c>
      <c r="E264" s="81" t="s">
        <v>562</v>
      </c>
      <c r="F264" s="83" t="s">
        <v>26</v>
      </c>
      <c r="G264" s="88">
        <v>25</v>
      </c>
      <c r="H264" s="84">
        <v>10.43</v>
      </c>
      <c r="I264" s="84">
        <v>6.02</v>
      </c>
      <c r="J264" s="84">
        <v>6.87</v>
      </c>
      <c r="K264" s="84">
        <v>12.89</v>
      </c>
      <c r="L264" s="84">
        <v>150.5</v>
      </c>
      <c r="M264" s="84">
        <v>171.75</v>
      </c>
      <c r="N264" s="84">
        <v>322.25</v>
      </c>
      <c r="O264" s="85">
        <v>1.489499598669413E-4</v>
      </c>
      <c r="P264" s="68"/>
      <c r="Q264" s="68"/>
      <c r="R264" s="17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6"/>
      <c r="AI264" s="6"/>
    </row>
    <row r="265" spans="1:35" ht="28.5" x14ac:dyDescent="0.2">
      <c r="A265" s="18"/>
      <c r="B265" s="81" t="s">
        <v>563</v>
      </c>
      <c r="C265" s="82" t="s">
        <v>564</v>
      </c>
      <c r="D265" s="81" t="s">
        <v>24</v>
      </c>
      <c r="E265" s="81" t="s">
        <v>565</v>
      </c>
      <c r="F265" s="83" t="s">
        <v>26</v>
      </c>
      <c r="G265" s="88">
        <v>25</v>
      </c>
      <c r="H265" s="84">
        <v>15.29</v>
      </c>
      <c r="I265" s="84">
        <v>6.54</v>
      </c>
      <c r="J265" s="84">
        <v>12.36</v>
      </c>
      <c r="K265" s="84">
        <v>18.899999999999999</v>
      </c>
      <c r="L265" s="84">
        <v>163.5</v>
      </c>
      <c r="M265" s="84">
        <v>309</v>
      </c>
      <c r="N265" s="84">
        <v>472.5</v>
      </c>
      <c r="O265" s="85">
        <v>2.1839831198488678E-4</v>
      </c>
      <c r="P265" s="68"/>
      <c r="Q265" s="68"/>
      <c r="R265" s="17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6"/>
      <c r="AI265" s="6"/>
    </row>
    <row r="266" spans="1:35" ht="28.5" x14ac:dyDescent="0.2">
      <c r="A266" s="18"/>
      <c r="B266" s="81" t="s">
        <v>566</v>
      </c>
      <c r="C266" s="82" t="s">
        <v>567</v>
      </c>
      <c r="D266" s="81" t="s">
        <v>24</v>
      </c>
      <c r="E266" s="81" t="s">
        <v>568</v>
      </c>
      <c r="F266" s="83" t="s">
        <v>26</v>
      </c>
      <c r="G266" s="88">
        <v>3</v>
      </c>
      <c r="H266" s="84">
        <v>22.97</v>
      </c>
      <c r="I266" s="84">
        <v>7.85</v>
      </c>
      <c r="J266" s="84">
        <v>20.55</v>
      </c>
      <c r="K266" s="84">
        <v>28.4</v>
      </c>
      <c r="L266" s="84">
        <v>23.55</v>
      </c>
      <c r="M266" s="84">
        <v>61.65</v>
      </c>
      <c r="N266" s="84">
        <v>85.2</v>
      </c>
      <c r="O266" s="85">
        <v>3.9381028954735143E-5</v>
      </c>
      <c r="P266" s="68"/>
      <c r="Q266" s="68"/>
      <c r="R266" s="17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6"/>
      <c r="AI266" s="6"/>
    </row>
    <row r="267" spans="1:35" ht="28.5" x14ac:dyDescent="0.2">
      <c r="A267" s="18"/>
      <c r="B267" s="81" t="s">
        <v>569</v>
      </c>
      <c r="C267" s="82" t="s">
        <v>570</v>
      </c>
      <c r="D267" s="81" t="s">
        <v>24</v>
      </c>
      <c r="E267" s="81" t="s">
        <v>571</v>
      </c>
      <c r="F267" s="83" t="s">
        <v>26</v>
      </c>
      <c r="G267" s="88">
        <v>44</v>
      </c>
      <c r="H267" s="84">
        <v>14.57</v>
      </c>
      <c r="I267" s="84">
        <v>6.54</v>
      </c>
      <c r="J267" s="84">
        <v>11.47</v>
      </c>
      <c r="K267" s="84">
        <v>18.010000000000002</v>
      </c>
      <c r="L267" s="84">
        <v>287.76</v>
      </c>
      <c r="M267" s="84">
        <v>504.68</v>
      </c>
      <c r="N267" s="84">
        <v>792.44</v>
      </c>
      <c r="O267" s="85">
        <v>3.6628054677101309E-4</v>
      </c>
      <c r="P267" s="68"/>
      <c r="Q267" s="68"/>
      <c r="R267" s="49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6"/>
      <c r="AI267" s="6"/>
    </row>
    <row r="268" spans="1:35" ht="28.5" x14ac:dyDescent="0.2">
      <c r="A268" s="18"/>
      <c r="B268" s="81" t="s">
        <v>572</v>
      </c>
      <c r="C268" s="82" t="s">
        <v>573</v>
      </c>
      <c r="D268" s="81" t="s">
        <v>24</v>
      </c>
      <c r="E268" s="81" t="s">
        <v>574</v>
      </c>
      <c r="F268" s="83" t="s">
        <v>26</v>
      </c>
      <c r="G268" s="88">
        <v>29</v>
      </c>
      <c r="H268" s="84">
        <v>10.210000000000001</v>
      </c>
      <c r="I268" s="84">
        <v>6.02</v>
      </c>
      <c r="J268" s="84">
        <v>6.6</v>
      </c>
      <c r="K268" s="84">
        <v>12.62</v>
      </c>
      <c r="L268" s="84">
        <v>174.58</v>
      </c>
      <c r="M268" s="84">
        <v>191.4</v>
      </c>
      <c r="N268" s="84">
        <v>365.98</v>
      </c>
      <c r="O268" s="85">
        <v>1.6916278141847378E-4</v>
      </c>
      <c r="P268" s="68"/>
      <c r="Q268" s="68"/>
      <c r="R268" s="49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6"/>
      <c r="AI268" s="6"/>
    </row>
    <row r="269" spans="1:35" ht="42.75" x14ac:dyDescent="0.2">
      <c r="A269" s="18"/>
      <c r="B269" s="81" t="s">
        <v>575</v>
      </c>
      <c r="C269" s="82" t="s">
        <v>576</v>
      </c>
      <c r="D269" s="81" t="s">
        <v>24</v>
      </c>
      <c r="E269" s="81" t="s">
        <v>577</v>
      </c>
      <c r="F269" s="83" t="s">
        <v>26</v>
      </c>
      <c r="G269" s="88">
        <v>11</v>
      </c>
      <c r="H269" s="84">
        <v>41.71</v>
      </c>
      <c r="I269" s="84">
        <v>11.05</v>
      </c>
      <c r="J269" s="84">
        <v>40.520000000000003</v>
      </c>
      <c r="K269" s="84">
        <v>51.57</v>
      </c>
      <c r="L269" s="84">
        <v>121.55</v>
      </c>
      <c r="M269" s="84">
        <v>445.72</v>
      </c>
      <c r="N269" s="84">
        <v>567.27</v>
      </c>
      <c r="O269" s="85">
        <v>2.6220277341728406E-4</v>
      </c>
      <c r="P269" s="68"/>
      <c r="Q269" s="68"/>
      <c r="R269" s="49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6"/>
      <c r="AI269" s="6"/>
    </row>
    <row r="270" spans="1:35" ht="28.5" x14ac:dyDescent="0.2">
      <c r="A270" s="6"/>
      <c r="B270" s="81" t="s">
        <v>578</v>
      </c>
      <c r="C270" s="82" t="s">
        <v>579</v>
      </c>
      <c r="D270" s="81" t="s">
        <v>24</v>
      </c>
      <c r="E270" s="81" t="s">
        <v>580</v>
      </c>
      <c r="F270" s="83" t="s">
        <v>26</v>
      </c>
      <c r="G270" s="88">
        <v>6</v>
      </c>
      <c r="H270" s="84">
        <v>14.85</v>
      </c>
      <c r="I270" s="84">
        <v>8.0399999999999991</v>
      </c>
      <c r="J270" s="84">
        <v>10.32</v>
      </c>
      <c r="K270" s="84">
        <v>18.36</v>
      </c>
      <c r="L270" s="84">
        <v>48.24</v>
      </c>
      <c r="M270" s="84">
        <v>61.92</v>
      </c>
      <c r="N270" s="84">
        <v>110.16</v>
      </c>
      <c r="O270" s="85">
        <v>5.0918006451333604E-5</v>
      </c>
      <c r="P270" s="68"/>
      <c r="Q270" s="68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</row>
    <row r="271" spans="1:35" ht="28.5" x14ac:dyDescent="0.2">
      <c r="A271" s="18"/>
      <c r="B271" s="81" t="s">
        <v>581</v>
      </c>
      <c r="C271" s="82" t="s">
        <v>582</v>
      </c>
      <c r="D271" s="81" t="s">
        <v>24</v>
      </c>
      <c r="E271" s="81" t="s">
        <v>583</v>
      </c>
      <c r="F271" s="83" t="s">
        <v>26</v>
      </c>
      <c r="G271" s="88">
        <v>1</v>
      </c>
      <c r="H271" s="84">
        <v>28.98</v>
      </c>
      <c r="I271" s="84">
        <v>6.02</v>
      </c>
      <c r="J271" s="84">
        <v>29.81</v>
      </c>
      <c r="K271" s="84">
        <v>35.83</v>
      </c>
      <c r="L271" s="84">
        <v>6.02</v>
      </c>
      <c r="M271" s="84">
        <v>29.81</v>
      </c>
      <c r="N271" s="84">
        <v>35.83</v>
      </c>
      <c r="O271" s="85">
        <v>1.656129421887512E-5</v>
      </c>
      <c r="P271" s="68"/>
      <c r="Q271" s="68"/>
      <c r="R271" s="24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6"/>
    </row>
    <row r="272" spans="1:35" ht="28.5" x14ac:dyDescent="0.2">
      <c r="A272" s="18"/>
      <c r="B272" s="81" t="s">
        <v>584</v>
      </c>
      <c r="C272" s="82" t="s">
        <v>585</v>
      </c>
      <c r="D272" s="81" t="s">
        <v>24</v>
      </c>
      <c r="E272" s="81" t="s">
        <v>586</v>
      </c>
      <c r="F272" s="83" t="s">
        <v>26</v>
      </c>
      <c r="G272" s="88">
        <v>1</v>
      </c>
      <c r="H272" s="84">
        <v>39.75</v>
      </c>
      <c r="I272" s="84">
        <v>10.48</v>
      </c>
      <c r="J272" s="84">
        <v>38.659999999999997</v>
      </c>
      <c r="K272" s="84">
        <v>49.14</v>
      </c>
      <c r="L272" s="84">
        <v>10.48</v>
      </c>
      <c r="M272" s="84">
        <v>38.659999999999997</v>
      </c>
      <c r="N272" s="84">
        <v>49.14</v>
      </c>
      <c r="O272" s="85">
        <v>2.2713424446428224E-5</v>
      </c>
      <c r="P272" s="68"/>
      <c r="Q272" s="68"/>
      <c r="R272" s="24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6"/>
    </row>
    <row r="273" spans="1:35" ht="28.5" x14ac:dyDescent="0.2">
      <c r="A273" s="62"/>
      <c r="B273" s="81" t="s">
        <v>587</v>
      </c>
      <c r="C273" s="82" t="s">
        <v>588</v>
      </c>
      <c r="D273" s="81" t="s">
        <v>24</v>
      </c>
      <c r="E273" s="81" t="s">
        <v>589</v>
      </c>
      <c r="F273" s="83" t="s">
        <v>26</v>
      </c>
      <c r="G273" s="88">
        <v>1</v>
      </c>
      <c r="H273" s="84">
        <v>18.22</v>
      </c>
      <c r="I273" s="84">
        <v>2.44</v>
      </c>
      <c r="J273" s="84">
        <v>20.079999999999998</v>
      </c>
      <c r="K273" s="84">
        <v>22.52</v>
      </c>
      <c r="L273" s="84">
        <v>2.44</v>
      </c>
      <c r="M273" s="84">
        <v>20.079999999999998</v>
      </c>
      <c r="N273" s="84">
        <v>22.52</v>
      </c>
      <c r="O273" s="85">
        <v>1.0409163991322012E-5</v>
      </c>
      <c r="P273" s="68"/>
      <c r="Q273" s="68"/>
      <c r="R273" s="63"/>
      <c r="S273" s="64"/>
      <c r="T273" s="64"/>
      <c r="U273" s="64"/>
      <c r="V273" s="64"/>
      <c r="W273" s="64"/>
      <c r="X273" s="64"/>
      <c r="Y273" s="64"/>
      <c r="Z273" s="64"/>
      <c r="AA273" s="64"/>
      <c r="AB273" s="64"/>
      <c r="AC273" s="64"/>
      <c r="AD273" s="64"/>
      <c r="AE273" s="64"/>
      <c r="AF273" s="64"/>
      <c r="AG273" s="64"/>
      <c r="AH273" s="64"/>
      <c r="AI273" s="6"/>
    </row>
    <row r="274" spans="1:35" ht="28.5" x14ac:dyDescent="0.2">
      <c r="A274" s="18"/>
      <c r="B274" s="81" t="s">
        <v>590</v>
      </c>
      <c r="C274" s="82" t="s">
        <v>991</v>
      </c>
      <c r="D274" s="81" t="s">
        <v>50</v>
      </c>
      <c r="E274" s="81" t="s">
        <v>591</v>
      </c>
      <c r="F274" s="83" t="s">
        <v>60</v>
      </c>
      <c r="G274" s="88">
        <v>107.9</v>
      </c>
      <c r="H274" s="84">
        <v>112.12</v>
      </c>
      <c r="I274" s="84">
        <v>52.37</v>
      </c>
      <c r="J274" s="84">
        <v>86.25</v>
      </c>
      <c r="K274" s="84">
        <v>138.62</v>
      </c>
      <c r="L274" s="84">
        <v>5650.723</v>
      </c>
      <c r="M274" s="84">
        <v>9306.3670000000002</v>
      </c>
      <c r="N274" s="84">
        <v>14957.09</v>
      </c>
      <c r="O274" s="85">
        <v>6.9134459432931856E-3</v>
      </c>
      <c r="P274" s="68"/>
      <c r="Q274" s="68"/>
      <c r="R274" s="24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6"/>
    </row>
    <row r="275" spans="1:35" ht="28.5" x14ac:dyDescent="0.2">
      <c r="A275" s="18"/>
      <c r="B275" s="81" t="s">
        <v>592</v>
      </c>
      <c r="C275" s="82" t="s">
        <v>1049</v>
      </c>
      <c r="D275" s="81" t="s">
        <v>50</v>
      </c>
      <c r="E275" s="81" t="s">
        <v>593</v>
      </c>
      <c r="F275" s="83" t="s">
        <v>60</v>
      </c>
      <c r="G275" s="88">
        <v>40.6</v>
      </c>
      <c r="H275" s="84">
        <v>54.34</v>
      </c>
      <c r="I275" s="84">
        <v>28.56</v>
      </c>
      <c r="J275" s="84">
        <v>38.619999999999997</v>
      </c>
      <c r="K275" s="84">
        <v>67.180000000000007</v>
      </c>
      <c r="L275" s="84">
        <v>1159.5360000000001</v>
      </c>
      <c r="M275" s="84">
        <v>1567.9639999999999</v>
      </c>
      <c r="N275" s="84">
        <v>2727.5</v>
      </c>
      <c r="O275" s="85">
        <v>1.2607013670661983E-3</v>
      </c>
      <c r="P275" s="68"/>
      <c r="Q275" s="68"/>
      <c r="R275" s="24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6"/>
    </row>
    <row r="276" spans="1:35" ht="28.5" x14ac:dyDescent="0.2">
      <c r="A276" s="18"/>
      <c r="B276" s="81" t="s">
        <v>594</v>
      </c>
      <c r="C276" s="82" t="s">
        <v>1074</v>
      </c>
      <c r="D276" s="81" t="s">
        <v>50</v>
      </c>
      <c r="E276" s="81" t="s">
        <v>595</v>
      </c>
      <c r="F276" s="83" t="s">
        <v>60</v>
      </c>
      <c r="G276" s="88">
        <v>25.6</v>
      </c>
      <c r="H276" s="84">
        <v>99.53</v>
      </c>
      <c r="I276" s="84">
        <v>52.37</v>
      </c>
      <c r="J276" s="84">
        <v>70.680000000000007</v>
      </c>
      <c r="K276" s="84">
        <v>123.05</v>
      </c>
      <c r="L276" s="84">
        <v>1340.672</v>
      </c>
      <c r="M276" s="84">
        <v>1809.4079999999999</v>
      </c>
      <c r="N276" s="84">
        <v>3150.08</v>
      </c>
      <c r="O276" s="85">
        <v>1.4560257240578882E-3</v>
      </c>
      <c r="P276" s="68"/>
      <c r="Q276" s="68"/>
      <c r="R276" s="24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6"/>
    </row>
    <row r="277" spans="1:35" ht="15" x14ac:dyDescent="0.2">
      <c r="A277" s="18"/>
      <c r="B277" s="81" t="s">
        <v>596</v>
      </c>
      <c r="C277" s="82" t="s">
        <v>1041</v>
      </c>
      <c r="D277" s="81" t="s">
        <v>50</v>
      </c>
      <c r="E277" s="81" t="s">
        <v>597</v>
      </c>
      <c r="F277" s="83" t="s">
        <v>60</v>
      </c>
      <c r="G277" s="88">
        <v>60.2</v>
      </c>
      <c r="H277" s="84">
        <v>47.93</v>
      </c>
      <c r="I277" s="84">
        <v>23.8</v>
      </c>
      <c r="J277" s="84">
        <v>35.46</v>
      </c>
      <c r="K277" s="84">
        <v>59.26</v>
      </c>
      <c r="L277" s="84">
        <v>1432.76</v>
      </c>
      <c r="M277" s="84">
        <v>2134.69</v>
      </c>
      <c r="N277" s="84">
        <v>3567.45</v>
      </c>
      <c r="O277" s="85">
        <v>1.648941921884623E-3</v>
      </c>
      <c r="P277" s="68"/>
      <c r="Q277" s="68"/>
      <c r="R277" s="24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6"/>
    </row>
    <row r="278" spans="1:35" ht="28.5" x14ac:dyDescent="0.2">
      <c r="A278" s="18"/>
      <c r="B278" s="81" t="s">
        <v>598</v>
      </c>
      <c r="C278" s="82" t="s">
        <v>1087</v>
      </c>
      <c r="D278" s="81" t="s">
        <v>50</v>
      </c>
      <c r="E278" s="81" t="s">
        <v>599</v>
      </c>
      <c r="F278" s="83" t="s">
        <v>60</v>
      </c>
      <c r="G278" s="88">
        <v>17.399999999999999</v>
      </c>
      <c r="H278" s="84">
        <v>37.28</v>
      </c>
      <c r="I278" s="84">
        <v>23.8</v>
      </c>
      <c r="J278" s="84">
        <v>22.29</v>
      </c>
      <c r="K278" s="84">
        <v>46.09</v>
      </c>
      <c r="L278" s="84">
        <v>414.12</v>
      </c>
      <c r="M278" s="84">
        <v>387.84</v>
      </c>
      <c r="N278" s="84">
        <v>801.96</v>
      </c>
      <c r="O278" s="85">
        <v>3.7068086831619008E-4</v>
      </c>
      <c r="P278" s="68"/>
      <c r="Q278" s="68"/>
      <c r="R278" s="24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6"/>
    </row>
    <row r="279" spans="1:35" ht="28.5" x14ac:dyDescent="0.2">
      <c r="A279" s="18"/>
      <c r="B279" s="81" t="s">
        <v>600</v>
      </c>
      <c r="C279" s="82" t="s">
        <v>1036</v>
      </c>
      <c r="D279" s="81" t="s">
        <v>50</v>
      </c>
      <c r="E279" s="81" t="s">
        <v>601</v>
      </c>
      <c r="F279" s="83" t="s">
        <v>60</v>
      </c>
      <c r="G279" s="88">
        <v>97.3</v>
      </c>
      <c r="H279" s="84">
        <v>44.41</v>
      </c>
      <c r="I279" s="84">
        <v>23.8</v>
      </c>
      <c r="J279" s="84">
        <v>31.1</v>
      </c>
      <c r="K279" s="84">
        <v>54.9</v>
      </c>
      <c r="L279" s="84">
        <v>2315.7399999999998</v>
      </c>
      <c r="M279" s="84">
        <v>3026.03</v>
      </c>
      <c r="N279" s="84">
        <v>5341.77</v>
      </c>
      <c r="O279" s="85">
        <v>2.4690657164264732E-3</v>
      </c>
      <c r="P279" s="68"/>
      <c r="Q279" s="68"/>
      <c r="R279" s="24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6"/>
    </row>
    <row r="280" spans="1:35" ht="28.5" x14ac:dyDescent="0.2">
      <c r="A280" s="18"/>
      <c r="B280" s="81" t="s">
        <v>602</v>
      </c>
      <c r="C280" s="82" t="s">
        <v>603</v>
      </c>
      <c r="D280" s="81" t="s">
        <v>24</v>
      </c>
      <c r="E280" s="81" t="s">
        <v>604</v>
      </c>
      <c r="F280" s="83" t="s">
        <v>26</v>
      </c>
      <c r="G280" s="88">
        <v>1</v>
      </c>
      <c r="H280" s="84">
        <v>14.75</v>
      </c>
      <c r="I280" s="84">
        <v>8.0399999999999991</v>
      </c>
      <c r="J280" s="84">
        <v>10.19</v>
      </c>
      <c r="K280" s="84">
        <v>18.23</v>
      </c>
      <c r="L280" s="84">
        <v>8.0399999999999991</v>
      </c>
      <c r="M280" s="84">
        <v>10.19</v>
      </c>
      <c r="N280" s="84">
        <v>18.23</v>
      </c>
      <c r="O280" s="85">
        <v>8.4262459840941509E-6</v>
      </c>
      <c r="P280" s="68"/>
      <c r="Q280" s="68"/>
      <c r="R280" s="24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6"/>
    </row>
    <row r="281" spans="1:35" ht="28.5" x14ac:dyDescent="0.2">
      <c r="A281" s="18"/>
      <c r="B281" s="81" t="s">
        <v>605</v>
      </c>
      <c r="C281" s="82" t="s">
        <v>1168</v>
      </c>
      <c r="D281" s="81" t="s">
        <v>50</v>
      </c>
      <c r="E281" s="81" t="s">
        <v>1169</v>
      </c>
      <c r="F281" s="83" t="s">
        <v>26</v>
      </c>
      <c r="G281" s="88">
        <v>8</v>
      </c>
      <c r="H281" s="84">
        <v>26.07</v>
      </c>
      <c r="I281" s="84">
        <v>10.32</v>
      </c>
      <c r="J281" s="84">
        <v>21.91</v>
      </c>
      <c r="K281" s="84">
        <v>32.229999999999997</v>
      </c>
      <c r="L281" s="84">
        <v>82.56</v>
      </c>
      <c r="M281" s="84">
        <v>175.28</v>
      </c>
      <c r="N281" s="84">
        <v>257.83999999999997</v>
      </c>
      <c r="O281" s="85">
        <v>1.1917845663954118E-4</v>
      </c>
      <c r="P281" s="68"/>
      <c r="Q281" s="68"/>
      <c r="R281" s="24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6"/>
    </row>
    <row r="282" spans="1:35" ht="28.5" x14ac:dyDescent="0.2">
      <c r="A282" s="18"/>
      <c r="B282" s="81" t="s">
        <v>606</v>
      </c>
      <c r="C282" s="82" t="s">
        <v>466</v>
      </c>
      <c r="D282" s="81" t="s">
        <v>24</v>
      </c>
      <c r="E282" s="81" t="s">
        <v>467</v>
      </c>
      <c r="F282" s="83" t="s">
        <v>26</v>
      </c>
      <c r="G282" s="88">
        <v>17</v>
      </c>
      <c r="H282" s="84">
        <v>7.06</v>
      </c>
      <c r="I282" s="84">
        <v>4.47</v>
      </c>
      <c r="J282" s="84">
        <v>4.25</v>
      </c>
      <c r="K282" s="84">
        <v>8.7200000000000006</v>
      </c>
      <c r="L282" s="84">
        <v>75.989999999999995</v>
      </c>
      <c r="M282" s="84">
        <v>72.25</v>
      </c>
      <c r="N282" s="84">
        <v>148.24</v>
      </c>
      <c r="O282" s="85">
        <v>6.8519292632041523E-5</v>
      </c>
      <c r="P282" s="68"/>
      <c r="Q282" s="68"/>
      <c r="R282" s="24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6"/>
    </row>
    <row r="283" spans="1:35" ht="28.5" x14ac:dyDescent="0.2">
      <c r="A283" s="18"/>
      <c r="B283" s="81" t="s">
        <v>607</v>
      </c>
      <c r="C283" s="82" t="s">
        <v>608</v>
      </c>
      <c r="D283" s="81" t="s">
        <v>24</v>
      </c>
      <c r="E283" s="81" t="s">
        <v>609</v>
      </c>
      <c r="F283" s="83" t="s">
        <v>26</v>
      </c>
      <c r="G283" s="88">
        <v>17</v>
      </c>
      <c r="H283" s="84">
        <v>10.5</v>
      </c>
      <c r="I283" s="84">
        <v>5.18</v>
      </c>
      <c r="J283" s="84">
        <v>7.8</v>
      </c>
      <c r="K283" s="84">
        <v>12.98</v>
      </c>
      <c r="L283" s="84">
        <v>88.06</v>
      </c>
      <c r="M283" s="84">
        <v>132.6</v>
      </c>
      <c r="N283" s="84">
        <v>220.66</v>
      </c>
      <c r="O283" s="85">
        <v>1.0199316724356639E-4</v>
      </c>
      <c r="P283" s="68"/>
      <c r="Q283" s="68"/>
      <c r="R283" s="24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6"/>
    </row>
    <row r="284" spans="1:35" ht="28.5" x14ac:dyDescent="0.2">
      <c r="A284" s="18"/>
      <c r="B284" s="81" t="s">
        <v>610</v>
      </c>
      <c r="C284" s="82" t="s">
        <v>490</v>
      </c>
      <c r="D284" s="81" t="s">
        <v>24</v>
      </c>
      <c r="E284" s="81" t="s">
        <v>1105</v>
      </c>
      <c r="F284" s="83" t="s">
        <v>26</v>
      </c>
      <c r="G284" s="88">
        <v>17</v>
      </c>
      <c r="H284" s="84">
        <v>12.65</v>
      </c>
      <c r="I284" s="84">
        <v>4.8099999999999996</v>
      </c>
      <c r="J284" s="84">
        <v>10.83</v>
      </c>
      <c r="K284" s="84">
        <v>15.64</v>
      </c>
      <c r="L284" s="84">
        <v>81.77</v>
      </c>
      <c r="M284" s="84">
        <v>184.11</v>
      </c>
      <c r="N284" s="84">
        <v>265.88</v>
      </c>
      <c r="O284" s="85">
        <v>1.2289469458315704E-4</v>
      </c>
      <c r="P284" s="68"/>
      <c r="Q284" s="68"/>
      <c r="R284" s="24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6"/>
    </row>
    <row r="285" spans="1:35" ht="28.5" x14ac:dyDescent="0.2">
      <c r="A285" s="18"/>
      <c r="B285" s="81" t="s">
        <v>611</v>
      </c>
      <c r="C285" s="82" t="s">
        <v>612</v>
      </c>
      <c r="D285" s="81" t="s">
        <v>24</v>
      </c>
      <c r="E285" s="81" t="s">
        <v>613</v>
      </c>
      <c r="F285" s="83" t="s">
        <v>26</v>
      </c>
      <c r="G285" s="88">
        <v>34</v>
      </c>
      <c r="H285" s="84">
        <v>8.64</v>
      </c>
      <c r="I285" s="84">
        <v>6.46</v>
      </c>
      <c r="J285" s="84">
        <v>4.22</v>
      </c>
      <c r="K285" s="84">
        <v>10.68</v>
      </c>
      <c r="L285" s="84">
        <v>219.64</v>
      </c>
      <c r="M285" s="84">
        <v>143.47999999999999</v>
      </c>
      <c r="N285" s="84">
        <v>363.12</v>
      </c>
      <c r="O285" s="85">
        <v>1.6784083608032188E-4</v>
      </c>
      <c r="P285" s="68"/>
      <c r="Q285" s="68"/>
      <c r="R285" s="24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6"/>
    </row>
    <row r="286" spans="1:35" ht="28.5" x14ac:dyDescent="0.2">
      <c r="A286" s="18"/>
      <c r="B286" s="81" t="s">
        <v>614</v>
      </c>
      <c r="C286" s="82" t="s">
        <v>498</v>
      </c>
      <c r="D286" s="81" t="s">
        <v>24</v>
      </c>
      <c r="E286" s="81" t="s">
        <v>1014</v>
      </c>
      <c r="F286" s="83" t="s">
        <v>60</v>
      </c>
      <c r="G286" s="88">
        <v>102</v>
      </c>
      <c r="H286" s="84">
        <v>23.56</v>
      </c>
      <c r="I286" s="84">
        <v>18.079999999999998</v>
      </c>
      <c r="J286" s="84">
        <v>11.04</v>
      </c>
      <c r="K286" s="84">
        <v>29.12</v>
      </c>
      <c r="L286" s="84">
        <v>1844.16</v>
      </c>
      <c r="M286" s="84">
        <v>1126.08</v>
      </c>
      <c r="N286" s="84">
        <v>2970.24</v>
      </c>
      <c r="O286" s="85">
        <v>1.3729003220952171E-3</v>
      </c>
      <c r="P286" s="68"/>
      <c r="Q286" s="68"/>
      <c r="R286" s="65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6"/>
    </row>
    <row r="287" spans="1:35" ht="15" x14ac:dyDescent="0.2">
      <c r="A287" s="18"/>
      <c r="B287" s="81" t="s">
        <v>615</v>
      </c>
      <c r="C287" s="82" t="s">
        <v>616</v>
      </c>
      <c r="D287" s="81" t="s">
        <v>24</v>
      </c>
      <c r="E287" s="81" t="s">
        <v>1120</v>
      </c>
      <c r="F287" s="83" t="s">
        <v>26</v>
      </c>
      <c r="G287" s="88">
        <v>1</v>
      </c>
      <c r="H287" s="84">
        <v>24.44</v>
      </c>
      <c r="I287" s="84">
        <v>4.42</v>
      </c>
      <c r="J287" s="84">
        <v>25.79</v>
      </c>
      <c r="K287" s="84">
        <v>30.21</v>
      </c>
      <c r="L287" s="84">
        <v>4.42</v>
      </c>
      <c r="M287" s="84">
        <v>25.79</v>
      </c>
      <c r="N287" s="84">
        <v>30.21</v>
      </c>
      <c r="O287" s="85">
        <v>1.396362540754165E-5</v>
      </c>
      <c r="P287" s="68"/>
      <c r="Q287" s="6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6"/>
    </row>
    <row r="288" spans="1:35" x14ac:dyDescent="0.2">
      <c r="A288" s="66"/>
      <c r="B288" s="81" t="s">
        <v>617</v>
      </c>
      <c r="C288" s="82" t="s">
        <v>1170</v>
      </c>
      <c r="D288" s="81" t="s">
        <v>50</v>
      </c>
      <c r="E288" s="81" t="s">
        <v>1171</v>
      </c>
      <c r="F288" s="83" t="s">
        <v>26</v>
      </c>
      <c r="G288" s="88">
        <v>1</v>
      </c>
      <c r="H288" s="84">
        <v>21.67</v>
      </c>
      <c r="I288" s="84">
        <v>12.58</v>
      </c>
      <c r="J288" s="84">
        <v>14.21</v>
      </c>
      <c r="K288" s="84">
        <v>26.79</v>
      </c>
      <c r="L288" s="84">
        <v>12.58</v>
      </c>
      <c r="M288" s="84">
        <v>14.21</v>
      </c>
      <c r="N288" s="84">
        <v>26.79</v>
      </c>
      <c r="O288" s="85">
        <v>1.2382837625555803E-5</v>
      </c>
      <c r="P288" s="68"/>
      <c r="Q288" s="68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  <c r="AD288" s="67"/>
      <c r="AE288" s="67"/>
      <c r="AF288" s="67"/>
      <c r="AG288" s="67"/>
      <c r="AH288" s="67"/>
      <c r="AI288" s="6"/>
    </row>
    <row r="289" spans="1:35" x14ac:dyDescent="0.2">
      <c r="A289" s="66"/>
      <c r="B289" s="81" t="s">
        <v>618</v>
      </c>
      <c r="C289" s="82" t="s">
        <v>1042</v>
      </c>
      <c r="D289" s="81" t="s">
        <v>50</v>
      </c>
      <c r="E289" s="81" t="s">
        <v>1043</v>
      </c>
      <c r="F289" s="83" t="s">
        <v>26</v>
      </c>
      <c r="G289" s="88">
        <v>1</v>
      </c>
      <c r="H289" s="84">
        <v>4173.04</v>
      </c>
      <c r="I289" s="84">
        <v>2320.9699999999998</v>
      </c>
      <c r="J289" s="84">
        <v>2838.57</v>
      </c>
      <c r="K289" s="84">
        <v>5159.54</v>
      </c>
      <c r="L289" s="84">
        <v>2320.9699999999998</v>
      </c>
      <c r="M289" s="84">
        <v>2838.57</v>
      </c>
      <c r="N289" s="84">
        <v>5159.54</v>
      </c>
      <c r="O289" s="85">
        <v>2.384835611891011E-3</v>
      </c>
      <c r="P289" s="68"/>
      <c r="Q289" s="68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  <c r="AD289" s="67"/>
      <c r="AE289" s="67"/>
      <c r="AF289" s="67"/>
      <c r="AG289" s="67"/>
      <c r="AH289" s="67"/>
      <c r="AI289" s="6"/>
    </row>
    <row r="290" spans="1:35" ht="28.5" x14ac:dyDescent="0.2">
      <c r="A290" s="66"/>
      <c r="B290" s="81" t="s">
        <v>619</v>
      </c>
      <c r="C290" s="82" t="s">
        <v>620</v>
      </c>
      <c r="D290" s="81" t="s">
        <v>24</v>
      </c>
      <c r="E290" s="81" t="s">
        <v>621</v>
      </c>
      <c r="F290" s="83" t="s">
        <v>37</v>
      </c>
      <c r="G290" s="88">
        <v>0.2</v>
      </c>
      <c r="H290" s="84">
        <v>459.06</v>
      </c>
      <c r="I290" s="84">
        <v>77.66</v>
      </c>
      <c r="J290" s="84">
        <v>489.92</v>
      </c>
      <c r="K290" s="84">
        <v>567.58000000000004</v>
      </c>
      <c r="L290" s="84">
        <v>15.532</v>
      </c>
      <c r="M290" s="84">
        <v>97.977999999999994</v>
      </c>
      <c r="N290" s="84">
        <v>113.51</v>
      </c>
      <c r="O290" s="85">
        <v>5.2466438927840209E-5</v>
      </c>
      <c r="P290" s="68"/>
      <c r="Q290" s="68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  <c r="AD290" s="67"/>
      <c r="AE290" s="67"/>
      <c r="AF290" s="67"/>
      <c r="AG290" s="67"/>
      <c r="AH290" s="67"/>
      <c r="AI290" s="6"/>
    </row>
    <row r="291" spans="1:35" ht="28.5" x14ac:dyDescent="0.2">
      <c r="A291" s="66"/>
      <c r="B291" s="81" t="s">
        <v>622</v>
      </c>
      <c r="C291" s="82" t="s">
        <v>623</v>
      </c>
      <c r="D291" s="81" t="s">
        <v>24</v>
      </c>
      <c r="E291" s="81" t="s">
        <v>624</v>
      </c>
      <c r="F291" s="83" t="s">
        <v>26</v>
      </c>
      <c r="G291" s="88">
        <v>19</v>
      </c>
      <c r="H291" s="84">
        <v>10.82</v>
      </c>
      <c r="I291" s="84">
        <v>0.52</v>
      </c>
      <c r="J291" s="84">
        <v>12.85</v>
      </c>
      <c r="K291" s="84">
        <v>13.37</v>
      </c>
      <c r="L291" s="84">
        <v>9.8800000000000008</v>
      </c>
      <c r="M291" s="84">
        <v>244.15</v>
      </c>
      <c r="N291" s="84">
        <v>254.03</v>
      </c>
      <c r="O291" s="85">
        <v>1.1741740358417098E-4</v>
      </c>
      <c r="P291" s="68"/>
      <c r="Q291" s="68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  <c r="AD291" s="67"/>
      <c r="AE291" s="67"/>
      <c r="AF291" s="67"/>
      <c r="AG291" s="67"/>
      <c r="AH291" s="67"/>
      <c r="AI291" s="6"/>
    </row>
    <row r="292" spans="1:35" ht="28.5" x14ac:dyDescent="0.2">
      <c r="A292" s="5"/>
      <c r="B292" s="81" t="s">
        <v>625</v>
      </c>
      <c r="C292" s="82" t="s">
        <v>626</v>
      </c>
      <c r="D292" s="81" t="s">
        <v>24</v>
      </c>
      <c r="E292" s="81" t="s">
        <v>627</v>
      </c>
      <c r="F292" s="83" t="s">
        <v>26</v>
      </c>
      <c r="G292" s="88">
        <v>17</v>
      </c>
      <c r="H292" s="84">
        <v>16.62</v>
      </c>
      <c r="I292" s="84">
        <v>2.15</v>
      </c>
      <c r="J292" s="84">
        <v>18.39</v>
      </c>
      <c r="K292" s="84">
        <v>20.54</v>
      </c>
      <c r="L292" s="84">
        <v>36.549999999999997</v>
      </c>
      <c r="M292" s="84">
        <v>312.63</v>
      </c>
      <c r="N292" s="84">
        <v>349.18</v>
      </c>
      <c r="O292" s="85">
        <v>1.6139750810345558E-4</v>
      </c>
      <c r="P292" s="68"/>
      <c r="Q292" s="68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  <c r="AD292" s="67"/>
      <c r="AE292" s="67"/>
      <c r="AF292" s="67"/>
      <c r="AG292" s="67"/>
      <c r="AH292" s="67"/>
      <c r="AI292" s="6"/>
    </row>
    <row r="293" spans="1:35" ht="28.5" x14ac:dyDescent="0.2">
      <c r="A293" s="5"/>
      <c r="B293" s="81" t="s">
        <v>628</v>
      </c>
      <c r="C293" s="82" t="s">
        <v>629</v>
      </c>
      <c r="D293" s="81" t="s">
        <v>24</v>
      </c>
      <c r="E293" s="81" t="s">
        <v>630</v>
      </c>
      <c r="F293" s="83" t="s">
        <v>26</v>
      </c>
      <c r="G293" s="88">
        <v>1</v>
      </c>
      <c r="H293" s="84">
        <v>35.049999999999997</v>
      </c>
      <c r="I293" s="84">
        <v>7.96</v>
      </c>
      <c r="J293" s="84">
        <v>35.369999999999997</v>
      </c>
      <c r="K293" s="84">
        <v>43.33</v>
      </c>
      <c r="L293" s="84">
        <v>7.96</v>
      </c>
      <c r="M293" s="84">
        <v>35.369999999999997</v>
      </c>
      <c r="N293" s="84">
        <v>43.33</v>
      </c>
      <c r="O293" s="85">
        <v>2.0027934091651098E-5</v>
      </c>
      <c r="P293" s="68"/>
      <c r="Q293" s="68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  <c r="AD293" s="67"/>
      <c r="AE293" s="67"/>
      <c r="AF293" s="67"/>
      <c r="AG293" s="67"/>
      <c r="AH293" s="67"/>
      <c r="AI293" s="6"/>
    </row>
    <row r="294" spans="1:35" ht="15" x14ac:dyDescent="0.2">
      <c r="A294" s="5"/>
      <c r="B294" s="77" t="s">
        <v>631</v>
      </c>
      <c r="C294" s="77"/>
      <c r="D294" s="77"/>
      <c r="E294" s="77" t="s">
        <v>632</v>
      </c>
      <c r="F294" s="77"/>
      <c r="G294" s="87"/>
      <c r="H294" s="78"/>
      <c r="I294" s="77"/>
      <c r="J294" s="77"/>
      <c r="K294" s="77"/>
      <c r="L294" s="77"/>
      <c r="M294" s="77"/>
      <c r="N294" s="79">
        <v>21755.599999999999</v>
      </c>
      <c r="O294" s="80">
        <v>1.0055844055488683E-2</v>
      </c>
      <c r="P294" s="68"/>
      <c r="Q294" s="68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  <c r="AD294" s="67"/>
      <c r="AE294" s="67"/>
      <c r="AF294" s="67"/>
      <c r="AG294" s="67"/>
      <c r="AH294" s="67"/>
      <c r="AI294" s="6"/>
    </row>
    <row r="295" spans="1:35" ht="28.5" x14ac:dyDescent="0.2">
      <c r="A295" s="5"/>
      <c r="B295" s="81" t="s">
        <v>633</v>
      </c>
      <c r="C295" s="82" t="s">
        <v>1060</v>
      </c>
      <c r="D295" s="81" t="s">
        <v>50</v>
      </c>
      <c r="E295" s="81" t="s">
        <v>1061</v>
      </c>
      <c r="F295" s="83" t="s">
        <v>287</v>
      </c>
      <c r="G295" s="88">
        <v>4</v>
      </c>
      <c r="H295" s="84">
        <v>733.8</v>
      </c>
      <c r="I295" s="84">
        <v>295.41000000000003</v>
      </c>
      <c r="J295" s="84">
        <v>611.86</v>
      </c>
      <c r="K295" s="84">
        <v>907.27</v>
      </c>
      <c r="L295" s="84">
        <v>1181.6400000000001</v>
      </c>
      <c r="M295" s="84">
        <v>2447.44</v>
      </c>
      <c r="N295" s="84">
        <v>3629.08</v>
      </c>
      <c r="O295" s="85">
        <v>1.6774284572658475E-3</v>
      </c>
      <c r="P295" s="68"/>
      <c r="Q295" s="68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  <c r="AD295" s="67"/>
      <c r="AE295" s="67"/>
      <c r="AF295" s="67"/>
      <c r="AG295" s="67"/>
      <c r="AH295" s="67"/>
      <c r="AI295" s="6"/>
    </row>
    <row r="296" spans="1:35" ht="28.5" x14ac:dyDescent="0.2">
      <c r="A296" s="5"/>
      <c r="B296" s="81" t="s">
        <v>634</v>
      </c>
      <c r="C296" s="82" t="s">
        <v>1106</v>
      </c>
      <c r="D296" s="81" t="s">
        <v>50</v>
      </c>
      <c r="E296" s="81" t="s">
        <v>1107</v>
      </c>
      <c r="F296" s="83" t="s">
        <v>26</v>
      </c>
      <c r="G296" s="88">
        <v>2</v>
      </c>
      <c r="H296" s="84">
        <v>525.4</v>
      </c>
      <c r="I296" s="84">
        <v>303.19</v>
      </c>
      <c r="J296" s="84">
        <v>346.41</v>
      </c>
      <c r="K296" s="84">
        <v>649.6</v>
      </c>
      <c r="L296" s="84">
        <v>606.38</v>
      </c>
      <c r="M296" s="84">
        <v>692.82</v>
      </c>
      <c r="N296" s="84">
        <v>1299.2</v>
      </c>
      <c r="O296" s="85">
        <v>6.0051446969474058E-4</v>
      </c>
      <c r="P296" s="68"/>
      <c r="Q296" s="68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  <c r="AD296" s="67"/>
      <c r="AE296" s="67"/>
      <c r="AF296" s="67"/>
      <c r="AG296" s="67"/>
      <c r="AH296" s="67"/>
      <c r="AI296" s="6"/>
    </row>
    <row r="297" spans="1:35" x14ac:dyDescent="0.2">
      <c r="A297" s="5"/>
      <c r="B297" s="81" t="s">
        <v>635</v>
      </c>
      <c r="C297" s="82" t="s">
        <v>1123</v>
      </c>
      <c r="D297" s="81" t="s">
        <v>50</v>
      </c>
      <c r="E297" s="81" t="s">
        <v>636</v>
      </c>
      <c r="F297" s="83" t="s">
        <v>26</v>
      </c>
      <c r="G297" s="88">
        <v>2</v>
      </c>
      <c r="H297" s="84">
        <v>66.91</v>
      </c>
      <c r="I297" s="84">
        <v>52.01</v>
      </c>
      <c r="J297" s="84">
        <v>30.71</v>
      </c>
      <c r="K297" s="84">
        <v>82.72</v>
      </c>
      <c r="L297" s="84">
        <v>104.02</v>
      </c>
      <c r="M297" s="84">
        <v>61.42</v>
      </c>
      <c r="N297" s="84">
        <v>165.44</v>
      </c>
      <c r="O297" s="85">
        <v>7.6469453406941104E-5</v>
      </c>
      <c r="P297" s="68"/>
      <c r="Q297" s="68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  <c r="AD297" s="67"/>
      <c r="AE297" s="67"/>
      <c r="AF297" s="67"/>
      <c r="AG297" s="67"/>
      <c r="AH297" s="67"/>
      <c r="AI297" s="6"/>
    </row>
    <row r="298" spans="1:35" ht="28.5" x14ac:dyDescent="0.2">
      <c r="A298" s="5"/>
      <c r="B298" s="81" t="s">
        <v>637</v>
      </c>
      <c r="C298" s="82" t="s">
        <v>552</v>
      </c>
      <c r="D298" s="81" t="s">
        <v>24</v>
      </c>
      <c r="E298" s="81" t="s">
        <v>553</v>
      </c>
      <c r="F298" s="83" t="s">
        <v>26</v>
      </c>
      <c r="G298" s="88">
        <v>3</v>
      </c>
      <c r="H298" s="84">
        <v>66.17</v>
      </c>
      <c r="I298" s="84">
        <v>6.54</v>
      </c>
      <c r="J298" s="84">
        <v>75.27</v>
      </c>
      <c r="K298" s="84">
        <v>81.81</v>
      </c>
      <c r="L298" s="84">
        <v>19.62</v>
      </c>
      <c r="M298" s="84">
        <v>225.81</v>
      </c>
      <c r="N298" s="84">
        <v>245.43</v>
      </c>
      <c r="O298" s="85">
        <v>1.1344232319672119E-4</v>
      </c>
      <c r="P298" s="68"/>
      <c r="Q298" s="68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  <c r="AD298" s="67"/>
      <c r="AE298" s="67"/>
      <c r="AF298" s="67"/>
      <c r="AG298" s="67"/>
      <c r="AH298" s="67"/>
      <c r="AI298" s="6"/>
    </row>
    <row r="299" spans="1:35" ht="28.5" x14ac:dyDescent="0.2">
      <c r="A299" s="5"/>
      <c r="B299" s="81" t="s">
        <v>638</v>
      </c>
      <c r="C299" s="82" t="s">
        <v>555</v>
      </c>
      <c r="D299" s="81" t="s">
        <v>24</v>
      </c>
      <c r="E299" s="81" t="s">
        <v>556</v>
      </c>
      <c r="F299" s="83" t="s">
        <v>26</v>
      </c>
      <c r="G299" s="88">
        <v>15</v>
      </c>
      <c r="H299" s="84">
        <v>42.8</v>
      </c>
      <c r="I299" s="84">
        <v>10.32</v>
      </c>
      <c r="J299" s="84">
        <v>42.59</v>
      </c>
      <c r="K299" s="84">
        <v>52.91</v>
      </c>
      <c r="L299" s="84">
        <v>154.80000000000001</v>
      </c>
      <c r="M299" s="84">
        <v>638.85</v>
      </c>
      <c r="N299" s="84">
        <v>793.65</v>
      </c>
      <c r="O299" s="85">
        <v>3.6683983133715427E-4</v>
      </c>
      <c r="P299" s="68"/>
      <c r="Q299" s="68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  <c r="AD299" s="67"/>
      <c r="AE299" s="67"/>
      <c r="AF299" s="67"/>
      <c r="AG299" s="67"/>
      <c r="AH299" s="67"/>
      <c r="AI299" s="6"/>
    </row>
    <row r="300" spans="1:35" ht="28.5" x14ac:dyDescent="0.2">
      <c r="A300" s="5"/>
      <c r="B300" s="81" t="s">
        <v>639</v>
      </c>
      <c r="C300" s="82" t="s">
        <v>640</v>
      </c>
      <c r="D300" s="81" t="s">
        <v>24</v>
      </c>
      <c r="E300" s="81" t="s">
        <v>641</v>
      </c>
      <c r="F300" s="83" t="s">
        <v>26</v>
      </c>
      <c r="G300" s="88">
        <v>1</v>
      </c>
      <c r="H300" s="84">
        <v>38.78</v>
      </c>
      <c r="I300" s="84">
        <v>7.85</v>
      </c>
      <c r="J300" s="84">
        <v>40.090000000000003</v>
      </c>
      <c r="K300" s="84">
        <v>47.94</v>
      </c>
      <c r="L300" s="84">
        <v>7.85</v>
      </c>
      <c r="M300" s="84">
        <v>40.090000000000003</v>
      </c>
      <c r="N300" s="84">
        <v>47.94</v>
      </c>
      <c r="O300" s="85">
        <v>2.2158762066784067E-5</v>
      </c>
      <c r="P300" s="68"/>
      <c r="Q300" s="68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  <c r="AD300" s="67"/>
      <c r="AE300" s="67"/>
      <c r="AF300" s="67"/>
      <c r="AG300" s="67"/>
      <c r="AH300" s="67"/>
      <c r="AI300" s="6"/>
    </row>
    <row r="301" spans="1:35" ht="28.5" x14ac:dyDescent="0.2">
      <c r="A301" s="12"/>
      <c r="B301" s="81" t="s">
        <v>642</v>
      </c>
      <c r="C301" s="82" t="s">
        <v>643</v>
      </c>
      <c r="D301" s="81" t="s">
        <v>24</v>
      </c>
      <c r="E301" s="81" t="s">
        <v>644</v>
      </c>
      <c r="F301" s="83" t="s">
        <v>26</v>
      </c>
      <c r="G301" s="88">
        <v>1</v>
      </c>
      <c r="H301" s="84">
        <v>49.93</v>
      </c>
      <c r="I301" s="84">
        <v>12.22</v>
      </c>
      <c r="J301" s="84">
        <v>49.51</v>
      </c>
      <c r="K301" s="84">
        <v>61.73</v>
      </c>
      <c r="L301" s="84">
        <v>12.22</v>
      </c>
      <c r="M301" s="84">
        <v>49.51</v>
      </c>
      <c r="N301" s="84">
        <v>61.73</v>
      </c>
      <c r="O301" s="85">
        <v>2.8532757246194837E-5</v>
      </c>
      <c r="P301" s="68"/>
      <c r="Q301" s="68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</row>
    <row r="302" spans="1:35" x14ac:dyDescent="0.2">
      <c r="A302" s="12"/>
      <c r="B302" s="81" t="s">
        <v>645</v>
      </c>
      <c r="C302" s="82" t="s">
        <v>1172</v>
      </c>
      <c r="D302" s="81" t="s">
        <v>50</v>
      </c>
      <c r="E302" s="81" t="s">
        <v>1173</v>
      </c>
      <c r="F302" s="83" t="s">
        <v>26</v>
      </c>
      <c r="G302" s="88">
        <v>1</v>
      </c>
      <c r="H302" s="84">
        <v>91.79</v>
      </c>
      <c r="I302" s="84">
        <v>46.19</v>
      </c>
      <c r="J302" s="84">
        <v>67.290000000000006</v>
      </c>
      <c r="K302" s="84">
        <v>113.48</v>
      </c>
      <c r="L302" s="84">
        <v>46.19</v>
      </c>
      <c r="M302" s="84">
        <v>67.290000000000006</v>
      </c>
      <c r="N302" s="84">
        <v>113.48</v>
      </c>
      <c r="O302" s="85">
        <v>5.2452572368349106E-5</v>
      </c>
      <c r="P302" s="68"/>
      <c r="Q302" s="68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</row>
    <row r="303" spans="1:35" ht="28.5" x14ac:dyDescent="0.2">
      <c r="A303" s="12"/>
      <c r="B303" s="81" t="s">
        <v>646</v>
      </c>
      <c r="C303" s="82" t="s">
        <v>647</v>
      </c>
      <c r="D303" s="81" t="s">
        <v>24</v>
      </c>
      <c r="E303" s="81" t="s">
        <v>648</v>
      </c>
      <c r="F303" s="83" t="s">
        <v>26</v>
      </c>
      <c r="G303" s="88">
        <v>1</v>
      </c>
      <c r="H303" s="84">
        <v>24.13</v>
      </c>
      <c r="I303" s="84">
        <v>5.5</v>
      </c>
      <c r="J303" s="84">
        <v>24.33</v>
      </c>
      <c r="K303" s="84">
        <v>29.83</v>
      </c>
      <c r="L303" s="84">
        <v>5.5</v>
      </c>
      <c r="M303" s="84">
        <v>24.33</v>
      </c>
      <c r="N303" s="84">
        <v>29.83</v>
      </c>
      <c r="O303" s="85">
        <v>1.3787982320654334E-5</v>
      </c>
      <c r="P303" s="68"/>
      <c r="Q303" s="68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</row>
    <row r="304" spans="1:35" ht="28.5" x14ac:dyDescent="0.2">
      <c r="A304" s="12"/>
      <c r="B304" s="81" t="s">
        <v>649</v>
      </c>
      <c r="C304" s="82" t="s">
        <v>650</v>
      </c>
      <c r="D304" s="81" t="s">
        <v>24</v>
      </c>
      <c r="E304" s="81" t="s">
        <v>651</v>
      </c>
      <c r="F304" s="83" t="s">
        <v>26</v>
      </c>
      <c r="G304" s="88">
        <v>1</v>
      </c>
      <c r="H304" s="84">
        <v>30.48</v>
      </c>
      <c r="I304" s="84">
        <v>3.53</v>
      </c>
      <c r="J304" s="84">
        <v>34.15</v>
      </c>
      <c r="K304" s="84">
        <v>37.68</v>
      </c>
      <c r="L304" s="84">
        <v>3.53</v>
      </c>
      <c r="M304" s="84">
        <v>34.15</v>
      </c>
      <c r="N304" s="84">
        <v>37.68</v>
      </c>
      <c r="O304" s="85">
        <v>1.7416398720826528E-5</v>
      </c>
      <c r="P304" s="68"/>
      <c r="Q304" s="68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</row>
    <row r="305" spans="1:35" x14ac:dyDescent="0.2">
      <c r="A305" s="12"/>
      <c r="B305" s="81" t="s">
        <v>652</v>
      </c>
      <c r="C305" s="82" t="s">
        <v>1174</v>
      </c>
      <c r="D305" s="81" t="s">
        <v>50</v>
      </c>
      <c r="E305" s="81" t="s">
        <v>653</v>
      </c>
      <c r="F305" s="83" t="s">
        <v>60</v>
      </c>
      <c r="G305" s="88">
        <v>84.2</v>
      </c>
      <c r="H305" s="84">
        <v>50.69</v>
      </c>
      <c r="I305" s="84">
        <v>23.8</v>
      </c>
      <c r="J305" s="84">
        <v>38.869999999999997</v>
      </c>
      <c r="K305" s="84">
        <v>62.67</v>
      </c>
      <c r="L305" s="84">
        <v>2003.96</v>
      </c>
      <c r="M305" s="84">
        <v>3272.85</v>
      </c>
      <c r="N305" s="84">
        <v>5276.81</v>
      </c>
      <c r="O305" s="85">
        <v>2.4390399929417363E-3</v>
      </c>
      <c r="P305" s="68"/>
      <c r="Q305" s="68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</row>
    <row r="306" spans="1:35" x14ac:dyDescent="0.2">
      <c r="A306" s="12"/>
      <c r="B306" s="81" t="s">
        <v>654</v>
      </c>
      <c r="C306" s="82" t="s">
        <v>1175</v>
      </c>
      <c r="D306" s="81" t="s">
        <v>50</v>
      </c>
      <c r="E306" s="81" t="s">
        <v>655</v>
      </c>
      <c r="F306" s="83" t="s">
        <v>60</v>
      </c>
      <c r="G306" s="88">
        <v>41.7</v>
      </c>
      <c r="H306" s="84">
        <v>67.069999999999993</v>
      </c>
      <c r="I306" s="84">
        <v>17.010000000000002</v>
      </c>
      <c r="J306" s="84">
        <v>65.91</v>
      </c>
      <c r="K306" s="84">
        <v>82.92</v>
      </c>
      <c r="L306" s="84">
        <v>709.31700000000001</v>
      </c>
      <c r="M306" s="84">
        <v>2748.4430000000002</v>
      </c>
      <c r="N306" s="84">
        <v>3457.76</v>
      </c>
      <c r="O306" s="85">
        <v>1.59824115819865E-3</v>
      </c>
      <c r="P306" s="68"/>
      <c r="Q306" s="68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</row>
    <row r="307" spans="1:35" x14ac:dyDescent="0.2">
      <c r="A307" s="12"/>
      <c r="B307" s="81" t="s">
        <v>656</v>
      </c>
      <c r="C307" s="82" t="s">
        <v>1070</v>
      </c>
      <c r="D307" s="81" t="s">
        <v>50</v>
      </c>
      <c r="E307" s="81" t="s">
        <v>657</v>
      </c>
      <c r="F307" s="83" t="s">
        <v>60</v>
      </c>
      <c r="G307" s="88">
        <v>6</v>
      </c>
      <c r="H307" s="84">
        <v>106.25</v>
      </c>
      <c r="I307" s="84">
        <v>42.85</v>
      </c>
      <c r="J307" s="84">
        <v>88.51</v>
      </c>
      <c r="K307" s="84">
        <v>131.36000000000001</v>
      </c>
      <c r="L307" s="84">
        <v>257.10000000000002</v>
      </c>
      <c r="M307" s="84">
        <v>531.05999999999995</v>
      </c>
      <c r="N307" s="84">
        <v>788.16</v>
      </c>
      <c r="O307" s="85">
        <v>3.6430225095028225E-4</v>
      </c>
      <c r="P307" s="68"/>
      <c r="Q307" s="68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</row>
    <row r="308" spans="1:35" x14ac:dyDescent="0.2">
      <c r="A308" s="12"/>
      <c r="B308" s="81" t="s">
        <v>658</v>
      </c>
      <c r="C308" s="82" t="s">
        <v>659</v>
      </c>
      <c r="D308" s="81" t="s">
        <v>50</v>
      </c>
      <c r="E308" s="81" t="s">
        <v>660</v>
      </c>
      <c r="F308" s="83" t="s">
        <v>26</v>
      </c>
      <c r="G308" s="88">
        <v>1</v>
      </c>
      <c r="H308" s="84">
        <v>380.67</v>
      </c>
      <c r="I308" s="84">
        <v>33.32</v>
      </c>
      <c r="J308" s="84">
        <v>437.34</v>
      </c>
      <c r="K308" s="84">
        <v>470.66</v>
      </c>
      <c r="L308" s="84">
        <v>33.32</v>
      </c>
      <c r="M308" s="84">
        <v>437.34</v>
      </c>
      <c r="N308" s="84">
        <v>470.66</v>
      </c>
      <c r="O308" s="85">
        <v>2.175478296694324E-4</v>
      </c>
      <c r="P308" s="68"/>
      <c r="Q308" s="68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</row>
    <row r="309" spans="1:35" ht="28.5" x14ac:dyDescent="0.2">
      <c r="A309" s="12"/>
      <c r="B309" s="81" t="s">
        <v>661</v>
      </c>
      <c r="C309" s="82" t="s">
        <v>662</v>
      </c>
      <c r="D309" s="81" t="s">
        <v>24</v>
      </c>
      <c r="E309" s="81" t="s">
        <v>663</v>
      </c>
      <c r="F309" s="83" t="s">
        <v>60</v>
      </c>
      <c r="G309" s="88">
        <v>10.3</v>
      </c>
      <c r="H309" s="84">
        <v>142.99</v>
      </c>
      <c r="I309" s="84">
        <v>3.91</v>
      </c>
      <c r="J309" s="84">
        <v>172.88</v>
      </c>
      <c r="K309" s="84">
        <v>176.79</v>
      </c>
      <c r="L309" s="84">
        <v>40.273000000000003</v>
      </c>
      <c r="M309" s="84">
        <v>1780.6569999999999</v>
      </c>
      <c r="N309" s="84">
        <v>1820.93</v>
      </c>
      <c r="O309" s="85">
        <v>8.4166780580452883E-4</v>
      </c>
      <c r="P309" s="68"/>
      <c r="Q309" s="68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</row>
    <row r="310" spans="1:35" ht="28.5" x14ac:dyDescent="0.2">
      <c r="A310" s="12"/>
      <c r="B310" s="81" t="s">
        <v>664</v>
      </c>
      <c r="C310" s="82" t="s">
        <v>612</v>
      </c>
      <c r="D310" s="81" t="s">
        <v>24</v>
      </c>
      <c r="E310" s="81" t="s">
        <v>613</v>
      </c>
      <c r="F310" s="83" t="s">
        <v>26</v>
      </c>
      <c r="G310" s="88">
        <v>18</v>
      </c>
      <c r="H310" s="84">
        <v>8.64</v>
      </c>
      <c r="I310" s="84">
        <v>6.46</v>
      </c>
      <c r="J310" s="84">
        <v>4.22</v>
      </c>
      <c r="K310" s="84">
        <v>10.68</v>
      </c>
      <c r="L310" s="84">
        <v>116.28</v>
      </c>
      <c r="M310" s="84">
        <v>75.959999999999994</v>
      </c>
      <c r="N310" s="84">
        <v>192.24</v>
      </c>
      <c r="O310" s="85">
        <v>8.8856913218993933E-5</v>
      </c>
      <c r="P310" s="68"/>
      <c r="Q310" s="68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</row>
    <row r="311" spans="1:35" ht="28.5" x14ac:dyDescent="0.2">
      <c r="A311" s="12"/>
      <c r="B311" s="81" t="s">
        <v>665</v>
      </c>
      <c r="C311" s="82" t="s">
        <v>498</v>
      </c>
      <c r="D311" s="81" t="s">
        <v>24</v>
      </c>
      <c r="E311" s="81" t="s">
        <v>1014</v>
      </c>
      <c r="F311" s="83" t="s">
        <v>60</v>
      </c>
      <c r="G311" s="88">
        <v>109.9</v>
      </c>
      <c r="H311" s="84">
        <v>23.56</v>
      </c>
      <c r="I311" s="84">
        <v>18.079999999999998</v>
      </c>
      <c r="J311" s="84">
        <v>11.04</v>
      </c>
      <c r="K311" s="84">
        <v>29.12</v>
      </c>
      <c r="L311" s="84">
        <v>1986.992</v>
      </c>
      <c r="M311" s="84">
        <v>1213.288</v>
      </c>
      <c r="N311" s="84">
        <v>3200.28</v>
      </c>
      <c r="O311" s="85">
        <v>1.479229100273002E-3</v>
      </c>
      <c r="P311" s="68"/>
      <c r="Q311" s="68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</row>
    <row r="312" spans="1:35" ht="28.5" x14ac:dyDescent="0.2">
      <c r="A312" s="12"/>
      <c r="B312" s="81" t="s">
        <v>666</v>
      </c>
      <c r="C312" s="82" t="s">
        <v>504</v>
      </c>
      <c r="D312" s="81" t="s">
        <v>24</v>
      </c>
      <c r="E312" s="81" t="s">
        <v>505</v>
      </c>
      <c r="F312" s="83" t="s">
        <v>26</v>
      </c>
      <c r="G312" s="88">
        <v>10</v>
      </c>
      <c r="H312" s="84">
        <v>10.14</v>
      </c>
      <c r="I312" s="84">
        <v>7</v>
      </c>
      <c r="J312" s="84">
        <v>5.53</v>
      </c>
      <c r="K312" s="84">
        <v>12.53</v>
      </c>
      <c r="L312" s="84">
        <v>70</v>
      </c>
      <c r="M312" s="84">
        <v>55.3</v>
      </c>
      <c r="N312" s="84">
        <v>125.3</v>
      </c>
      <c r="O312" s="85">
        <v>5.7915996807844048E-5</v>
      </c>
      <c r="P312" s="68"/>
      <c r="Q312" s="68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</row>
    <row r="313" spans="1:35" ht="15" x14ac:dyDescent="0.2">
      <c r="A313" s="12"/>
      <c r="B313" s="77" t="s">
        <v>667</v>
      </c>
      <c r="C313" s="77"/>
      <c r="D313" s="77"/>
      <c r="E313" s="77" t="s">
        <v>668</v>
      </c>
      <c r="F313" s="77"/>
      <c r="G313" s="87"/>
      <c r="H313" s="78"/>
      <c r="I313" s="77"/>
      <c r="J313" s="77"/>
      <c r="K313" s="77"/>
      <c r="L313" s="77"/>
      <c r="M313" s="77"/>
      <c r="N313" s="79">
        <v>6874.55</v>
      </c>
      <c r="O313" s="80">
        <v>3.1775452183189492E-3</v>
      </c>
      <c r="P313" s="68"/>
      <c r="Q313" s="68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</row>
    <row r="314" spans="1:35" ht="28.5" x14ac:dyDescent="0.2">
      <c r="A314" s="12"/>
      <c r="B314" s="81" t="s">
        <v>669</v>
      </c>
      <c r="C314" s="82" t="s">
        <v>1112</v>
      </c>
      <c r="D314" s="81" t="s">
        <v>50</v>
      </c>
      <c r="E314" s="81" t="s">
        <v>1113</v>
      </c>
      <c r="F314" s="83" t="s">
        <v>26</v>
      </c>
      <c r="G314" s="88">
        <v>5</v>
      </c>
      <c r="H314" s="84">
        <v>18.59</v>
      </c>
      <c r="I314" s="84">
        <v>3.56</v>
      </c>
      <c r="J314" s="84">
        <v>19.420000000000002</v>
      </c>
      <c r="K314" s="84">
        <v>22.98</v>
      </c>
      <c r="L314" s="84">
        <v>17.8</v>
      </c>
      <c r="M314" s="84">
        <v>97.1</v>
      </c>
      <c r="N314" s="84">
        <v>114.9</v>
      </c>
      <c r="O314" s="85">
        <v>5.3108922850928021E-5</v>
      </c>
      <c r="P314" s="68"/>
      <c r="Q314" s="68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</row>
    <row r="315" spans="1:35" ht="28.5" x14ac:dyDescent="0.2">
      <c r="A315" s="12"/>
      <c r="B315" s="81" t="s">
        <v>670</v>
      </c>
      <c r="C315" s="82" t="s">
        <v>671</v>
      </c>
      <c r="D315" s="81" t="s">
        <v>24</v>
      </c>
      <c r="E315" s="81" t="s">
        <v>672</v>
      </c>
      <c r="F315" s="83" t="s">
        <v>26</v>
      </c>
      <c r="G315" s="88">
        <v>8</v>
      </c>
      <c r="H315" s="84">
        <v>242.32</v>
      </c>
      <c r="I315" s="84">
        <v>21.75</v>
      </c>
      <c r="J315" s="84">
        <v>277.85000000000002</v>
      </c>
      <c r="K315" s="84">
        <v>299.60000000000002</v>
      </c>
      <c r="L315" s="84">
        <v>174</v>
      </c>
      <c r="M315" s="84">
        <v>2222.8000000000002</v>
      </c>
      <c r="N315" s="84">
        <v>2396.8000000000002</v>
      </c>
      <c r="O315" s="85">
        <v>1.1078456596092627E-3</v>
      </c>
      <c r="P315" s="68"/>
      <c r="Q315" s="68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</row>
    <row r="316" spans="1:35" ht="28.5" x14ac:dyDescent="0.2">
      <c r="A316" s="12"/>
      <c r="B316" s="81" t="s">
        <v>673</v>
      </c>
      <c r="C316" s="82" t="s">
        <v>1110</v>
      </c>
      <c r="D316" s="81" t="s">
        <v>50</v>
      </c>
      <c r="E316" s="81" t="s">
        <v>1111</v>
      </c>
      <c r="F316" s="83" t="s">
        <v>26</v>
      </c>
      <c r="G316" s="88">
        <v>8</v>
      </c>
      <c r="H316" s="84">
        <v>17.23</v>
      </c>
      <c r="I316" s="84">
        <v>3.56</v>
      </c>
      <c r="J316" s="84">
        <v>17.739999999999998</v>
      </c>
      <c r="K316" s="84">
        <v>21.3</v>
      </c>
      <c r="L316" s="84">
        <v>28.48</v>
      </c>
      <c r="M316" s="84">
        <v>141.91999999999999</v>
      </c>
      <c r="N316" s="84">
        <v>170.4</v>
      </c>
      <c r="O316" s="85">
        <v>7.8762057909470285E-5</v>
      </c>
      <c r="P316" s="68"/>
      <c r="Q316" s="68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</row>
    <row r="317" spans="1:35" x14ac:dyDescent="0.2">
      <c r="A317" s="12"/>
      <c r="B317" s="81" t="s">
        <v>674</v>
      </c>
      <c r="C317" s="82" t="s">
        <v>1118</v>
      </c>
      <c r="D317" s="81" t="s">
        <v>50</v>
      </c>
      <c r="E317" s="81" t="s">
        <v>675</v>
      </c>
      <c r="F317" s="83" t="s">
        <v>26</v>
      </c>
      <c r="G317" s="88">
        <v>1</v>
      </c>
      <c r="H317" s="84">
        <v>214.09</v>
      </c>
      <c r="I317" s="84">
        <v>4.07</v>
      </c>
      <c r="J317" s="84">
        <v>260.63</v>
      </c>
      <c r="K317" s="84">
        <v>264.7</v>
      </c>
      <c r="L317" s="84">
        <v>4.07</v>
      </c>
      <c r="M317" s="84">
        <v>260.63</v>
      </c>
      <c r="N317" s="84">
        <v>264.7</v>
      </c>
      <c r="O317" s="85">
        <v>1.2234927657650695E-4</v>
      </c>
      <c r="P317" s="68"/>
      <c r="Q317" s="68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</row>
    <row r="318" spans="1:35" ht="28.5" x14ac:dyDescent="0.2">
      <c r="A318" s="12"/>
      <c r="B318" s="81" t="s">
        <v>676</v>
      </c>
      <c r="C318" s="82" t="s">
        <v>1116</v>
      </c>
      <c r="D318" s="81" t="s">
        <v>50</v>
      </c>
      <c r="E318" s="81" t="s">
        <v>1117</v>
      </c>
      <c r="F318" s="83" t="s">
        <v>26</v>
      </c>
      <c r="G318" s="88">
        <v>3</v>
      </c>
      <c r="H318" s="84">
        <v>18.64</v>
      </c>
      <c r="I318" s="84">
        <v>0</v>
      </c>
      <c r="J318" s="84">
        <v>23.04</v>
      </c>
      <c r="K318" s="84">
        <v>23.04</v>
      </c>
      <c r="L318" s="84">
        <v>0</v>
      </c>
      <c r="M318" s="84">
        <v>69.12</v>
      </c>
      <c r="N318" s="84">
        <v>69.12</v>
      </c>
      <c r="O318" s="85">
        <v>3.1948553067503436E-5</v>
      </c>
      <c r="P318" s="68"/>
      <c r="Q318" s="68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</row>
    <row r="319" spans="1:35" x14ac:dyDescent="0.2">
      <c r="A319" s="12"/>
      <c r="B319" s="81" t="s">
        <v>677</v>
      </c>
      <c r="C319" s="82" t="s">
        <v>1176</v>
      </c>
      <c r="D319" s="81" t="s">
        <v>50</v>
      </c>
      <c r="E319" s="81" t="s">
        <v>678</v>
      </c>
      <c r="F319" s="83" t="s">
        <v>26</v>
      </c>
      <c r="G319" s="88">
        <v>2</v>
      </c>
      <c r="H319" s="84">
        <v>15.9</v>
      </c>
      <c r="I319" s="84">
        <v>6.27</v>
      </c>
      <c r="J319" s="84">
        <v>13.38</v>
      </c>
      <c r="K319" s="84">
        <v>19.649999999999999</v>
      </c>
      <c r="L319" s="84">
        <v>12.54</v>
      </c>
      <c r="M319" s="84">
        <v>26.76</v>
      </c>
      <c r="N319" s="84">
        <v>39.299999999999997</v>
      </c>
      <c r="O319" s="85">
        <v>1.8165192933346138E-5</v>
      </c>
      <c r="P319" s="68"/>
      <c r="Q319" s="68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</row>
    <row r="320" spans="1:35" ht="28.5" x14ac:dyDescent="0.2">
      <c r="A320" s="12"/>
      <c r="B320" s="81" t="s">
        <v>679</v>
      </c>
      <c r="C320" s="82" t="s">
        <v>1081</v>
      </c>
      <c r="D320" s="81" t="s">
        <v>50</v>
      </c>
      <c r="E320" s="81" t="s">
        <v>1082</v>
      </c>
      <c r="F320" s="83" t="s">
        <v>26</v>
      </c>
      <c r="G320" s="88">
        <v>37</v>
      </c>
      <c r="H320" s="84">
        <v>24.37</v>
      </c>
      <c r="I320" s="84">
        <v>3.56</v>
      </c>
      <c r="J320" s="84">
        <v>26.57</v>
      </c>
      <c r="K320" s="84">
        <v>30.13</v>
      </c>
      <c r="L320" s="84">
        <v>131.72</v>
      </c>
      <c r="M320" s="84">
        <v>983.09</v>
      </c>
      <c r="N320" s="84">
        <v>1114.81</v>
      </c>
      <c r="O320" s="85">
        <v>5.1528597287591881E-4</v>
      </c>
      <c r="P320" s="68"/>
      <c r="Q320" s="68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</row>
    <row r="321" spans="1:35" ht="28.5" x14ac:dyDescent="0.2">
      <c r="A321" s="12"/>
      <c r="B321" s="81" t="s">
        <v>680</v>
      </c>
      <c r="C321" s="82" t="s">
        <v>1021</v>
      </c>
      <c r="D321" s="81" t="s">
        <v>50</v>
      </c>
      <c r="E321" s="81" t="s">
        <v>681</v>
      </c>
      <c r="F321" s="83" t="s">
        <v>26</v>
      </c>
      <c r="G321" s="88">
        <v>1</v>
      </c>
      <c r="H321" s="84">
        <v>228.4</v>
      </c>
      <c r="I321" s="84">
        <v>15.21</v>
      </c>
      <c r="J321" s="84">
        <v>267.18</v>
      </c>
      <c r="K321" s="84">
        <v>282.39</v>
      </c>
      <c r="L321" s="84">
        <v>15.21</v>
      </c>
      <c r="M321" s="84">
        <v>267.18</v>
      </c>
      <c r="N321" s="84">
        <v>282.39</v>
      </c>
      <c r="O321" s="85">
        <v>1.3052592448976124E-4</v>
      </c>
      <c r="P321" s="68"/>
      <c r="Q321" s="68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</row>
    <row r="322" spans="1:35" ht="28.5" x14ac:dyDescent="0.2">
      <c r="A322" s="12"/>
      <c r="B322" s="81" t="s">
        <v>682</v>
      </c>
      <c r="C322" s="82" t="s">
        <v>1096</v>
      </c>
      <c r="D322" s="81" t="s">
        <v>50</v>
      </c>
      <c r="E322" s="81" t="s">
        <v>1097</v>
      </c>
      <c r="F322" s="83" t="s">
        <v>26</v>
      </c>
      <c r="G322" s="88">
        <v>4</v>
      </c>
      <c r="H322" s="84">
        <v>471.98</v>
      </c>
      <c r="I322" s="84">
        <v>45.05</v>
      </c>
      <c r="J322" s="84">
        <v>538.5</v>
      </c>
      <c r="K322" s="84">
        <v>583.54999999999995</v>
      </c>
      <c r="L322" s="84">
        <v>180.2</v>
      </c>
      <c r="M322" s="84">
        <v>2154</v>
      </c>
      <c r="N322" s="84">
        <v>2334.1999999999998</v>
      </c>
      <c r="O322" s="85">
        <v>1.0789107721378259E-3</v>
      </c>
      <c r="P322" s="68"/>
      <c r="Q322" s="68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</row>
    <row r="323" spans="1:35" ht="28.5" x14ac:dyDescent="0.2">
      <c r="A323" s="12"/>
      <c r="B323" s="81" t="s">
        <v>683</v>
      </c>
      <c r="C323" s="82" t="s">
        <v>1109</v>
      </c>
      <c r="D323" s="81" t="s">
        <v>50</v>
      </c>
      <c r="E323" s="81" t="s">
        <v>684</v>
      </c>
      <c r="F323" s="83" t="s">
        <v>26</v>
      </c>
      <c r="G323" s="88">
        <v>2</v>
      </c>
      <c r="H323" s="84">
        <v>29.59</v>
      </c>
      <c r="I323" s="84">
        <v>13.49</v>
      </c>
      <c r="J323" s="84">
        <v>23.09</v>
      </c>
      <c r="K323" s="84">
        <v>36.58</v>
      </c>
      <c r="L323" s="84">
        <v>26.98</v>
      </c>
      <c r="M323" s="84">
        <v>46.18</v>
      </c>
      <c r="N323" s="84">
        <v>73.16</v>
      </c>
      <c r="O323" s="85">
        <v>3.381591641230543E-5</v>
      </c>
      <c r="P323" s="68"/>
      <c r="Q323" s="68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</row>
    <row r="324" spans="1:35" ht="42.75" x14ac:dyDescent="0.2">
      <c r="A324" s="12"/>
      <c r="B324" s="81" t="s">
        <v>685</v>
      </c>
      <c r="C324" s="82" t="s">
        <v>1130</v>
      </c>
      <c r="D324" s="81" t="s">
        <v>50</v>
      </c>
      <c r="E324" s="81" t="s">
        <v>686</v>
      </c>
      <c r="F324" s="83" t="s">
        <v>26</v>
      </c>
      <c r="G324" s="88">
        <v>1</v>
      </c>
      <c r="H324" s="84">
        <v>11.95</v>
      </c>
      <c r="I324" s="84">
        <v>5.43</v>
      </c>
      <c r="J324" s="84">
        <v>9.34</v>
      </c>
      <c r="K324" s="84">
        <v>14.77</v>
      </c>
      <c r="L324" s="84">
        <v>5.43</v>
      </c>
      <c r="M324" s="84">
        <v>9.34</v>
      </c>
      <c r="N324" s="84">
        <v>14.77</v>
      </c>
      <c r="O324" s="85">
        <v>6.8269694561201645E-6</v>
      </c>
      <c r="P324" s="68"/>
      <c r="Q324" s="68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</row>
    <row r="325" spans="1:35" ht="15" x14ac:dyDescent="0.2">
      <c r="A325" s="12"/>
      <c r="B325" s="77">
        <v>16</v>
      </c>
      <c r="C325" s="77"/>
      <c r="D325" s="77"/>
      <c r="E325" s="77" t="s">
        <v>687</v>
      </c>
      <c r="F325" s="77"/>
      <c r="G325" s="87"/>
      <c r="H325" s="78"/>
      <c r="I325" s="77"/>
      <c r="J325" s="77"/>
      <c r="K325" s="77"/>
      <c r="L325" s="77"/>
      <c r="M325" s="77"/>
      <c r="N325" s="79">
        <v>228859.68</v>
      </c>
      <c r="O325" s="80">
        <v>0.10578321226116688</v>
      </c>
      <c r="P325" s="68"/>
      <c r="Q325" s="68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</row>
    <row r="326" spans="1:35" ht="15" x14ac:dyDescent="0.2">
      <c r="A326" s="12"/>
      <c r="B326" s="77" t="s">
        <v>688</v>
      </c>
      <c r="C326" s="77"/>
      <c r="D326" s="77"/>
      <c r="E326" s="77" t="s">
        <v>689</v>
      </c>
      <c r="F326" s="77"/>
      <c r="G326" s="87"/>
      <c r="H326" s="78"/>
      <c r="I326" s="77"/>
      <c r="J326" s="77"/>
      <c r="K326" s="77"/>
      <c r="L326" s="77"/>
      <c r="M326" s="77"/>
      <c r="N326" s="79">
        <v>158582.10999999999</v>
      </c>
      <c r="O326" s="80">
        <v>7.3299608751326212E-2</v>
      </c>
      <c r="P326" s="68"/>
      <c r="Q326" s="68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</row>
    <row r="327" spans="1:35" x14ac:dyDescent="0.2">
      <c r="A327" s="12"/>
      <c r="B327" s="81" t="s">
        <v>690</v>
      </c>
      <c r="C327" s="82" t="s">
        <v>1132</v>
      </c>
      <c r="D327" s="81" t="s">
        <v>50</v>
      </c>
      <c r="E327" s="81" t="s">
        <v>1133</v>
      </c>
      <c r="F327" s="83" t="s">
        <v>26</v>
      </c>
      <c r="G327" s="88">
        <v>1</v>
      </c>
      <c r="H327" s="84">
        <v>2.0699999999999998</v>
      </c>
      <c r="I327" s="84">
        <v>0.44</v>
      </c>
      <c r="J327" s="84">
        <v>2.11</v>
      </c>
      <c r="K327" s="84">
        <v>2.5499999999999998</v>
      </c>
      <c r="L327" s="84">
        <v>0.44</v>
      </c>
      <c r="M327" s="84">
        <v>2.11</v>
      </c>
      <c r="N327" s="84">
        <v>2.5499999999999998</v>
      </c>
      <c r="O327" s="85">
        <v>1.1786575567438334E-6</v>
      </c>
      <c r="P327" s="68"/>
      <c r="Q327" s="68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</row>
    <row r="328" spans="1:35" ht="28.5" x14ac:dyDescent="0.2">
      <c r="A328" s="12"/>
      <c r="B328" s="81" t="s">
        <v>691</v>
      </c>
      <c r="C328" s="82" t="s">
        <v>692</v>
      </c>
      <c r="D328" s="81" t="s">
        <v>24</v>
      </c>
      <c r="E328" s="81" t="s">
        <v>693</v>
      </c>
      <c r="F328" s="83" t="s">
        <v>26</v>
      </c>
      <c r="G328" s="88">
        <v>292</v>
      </c>
      <c r="H328" s="84">
        <v>18.809999999999999</v>
      </c>
      <c r="I328" s="84">
        <v>14.23</v>
      </c>
      <c r="J328" s="84">
        <v>9.02</v>
      </c>
      <c r="K328" s="84">
        <v>23.25</v>
      </c>
      <c r="L328" s="84">
        <v>4155.16</v>
      </c>
      <c r="M328" s="84">
        <v>2633.84</v>
      </c>
      <c r="N328" s="84">
        <v>6789</v>
      </c>
      <c r="O328" s="85">
        <v>3.1380024128368177E-3</v>
      </c>
      <c r="P328" s="68"/>
      <c r="Q328" s="68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</row>
    <row r="329" spans="1:35" x14ac:dyDescent="0.2">
      <c r="A329" s="12"/>
      <c r="B329" s="81" t="s">
        <v>694</v>
      </c>
      <c r="C329" s="82" t="s">
        <v>695</v>
      </c>
      <c r="D329" s="81" t="s">
        <v>24</v>
      </c>
      <c r="E329" s="81" t="s">
        <v>696</v>
      </c>
      <c r="F329" s="83" t="s">
        <v>26</v>
      </c>
      <c r="G329" s="88">
        <v>86</v>
      </c>
      <c r="H329" s="84">
        <v>16.82</v>
      </c>
      <c r="I329" s="84">
        <v>10.75</v>
      </c>
      <c r="J329" s="84">
        <v>10.039999999999999</v>
      </c>
      <c r="K329" s="84">
        <v>20.79</v>
      </c>
      <c r="L329" s="84">
        <v>924.5</v>
      </c>
      <c r="M329" s="84">
        <v>863.44</v>
      </c>
      <c r="N329" s="84">
        <v>1787.94</v>
      </c>
      <c r="O329" s="85">
        <v>8.2641921255081159E-4</v>
      </c>
      <c r="P329" s="68"/>
      <c r="Q329" s="68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</row>
    <row r="330" spans="1:35" ht="28.5" x14ac:dyDescent="0.2">
      <c r="A330" s="12"/>
      <c r="B330" s="81" t="s">
        <v>697</v>
      </c>
      <c r="C330" s="82" t="s">
        <v>698</v>
      </c>
      <c r="D330" s="81" t="s">
        <v>24</v>
      </c>
      <c r="E330" s="81" t="s">
        <v>699</v>
      </c>
      <c r="F330" s="83" t="s">
        <v>26</v>
      </c>
      <c r="G330" s="88">
        <v>5</v>
      </c>
      <c r="H330" s="84">
        <v>17.559999999999999</v>
      </c>
      <c r="I330" s="84">
        <v>14.23</v>
      </c>
      <c r="J330" s="84">
        <v>7.48</v>
      </c>
      <c r="K330" s="84">
        <v>21.71</v>
      </c>
      <c r="L330" s="84">
        <v>71.150000000000006</v>
      </c>
      <c r="M330" s="84">
        <v>37.4</v>
      </c>
      <c r="N330" s="84">
        <v>108.55</v>
      </c>
      <c r="O330" s="85">
        <v>5.0173834425311028E-5</v>
      </c>
      <c r="P330" s="68"/>
      <c r="Q330" s="68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</row>
    <row r="331" spans="1:35" ht="28.5" x14ac:dyDescent="0.2">
      <c r="A331" s="12"/>
      <c r="B331" s="81" t="s">
        <v>700</v>
      </c>
      <c r="C331" s="82" t="s">
        <v>701</v>
      </c>
      <c r="D331" s="81" t="s">
        <v>24</v>
      </c>
      <c r="E331" s="81" t="s">
        <v>702</v>
      </c>
      <c r="F331" s="83" t="s">
        <v>26</v>
      </c>
      <c r="G331" s="88">
        <v>1</v>
      </c>
      <c r="H331" s="84">
        <v>24.88</v>
      </c>
      <c r="I331" s="84">
        <v>17.690000000000001</v>
      </c>
      <c r="J331" s="84">
        <v>13.07</v>
      </c>
      <c r="K331" s="84">
        <v>30.76</v>
      </c>
      <c r="L331" s="84">
        <v>17.690000000000001</v>
      </c>
      <c r="M331" s="84">
        <v>13.07</v>
      </c>
      <c r="N331" s="84">
        <v>30.76</v>
      </c>
      <c r="O331" s="85">
        <v>1.4217845664878555E-5</v>
      </c>
      <c r="P331" s="68"/>
      <c r="Q331" s="68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</row>
    <row r="332" spans="1:35" x14ac:dyDescent="0.2">
      <c r="A332" s="12"/>
      <c r="B332" s="81" t="s">
        <v>703</v>
      </c>
      <c r="C332" s="82" t="s">
        <v>1177</v>
      </c>
      <c r="D332" s="81" t="s">
        <v>50</v>
      </c>
      <c r="E332" s="81" t="s">
        <v>1178</v>
      </c>
      <c r="F332" s="83" t="s">
        <v>26</v>
      </c>
      <c r="G332" s="88">
        <v>185</v>
      </c>
      <c r="H332" s="84">
        <v>0.53</v>
      </c>
      <c r="I332" s="84">
        <v>0.44</v>
      </c>
      <c r="J332" s="84">
        <v>0.21</v>
      </c>
      <c r="K332" s="84">
        <v>0.65</v>
      </c>
      <c r="L332" s="84">
        <v>81.400000000000006</v>
      </c>
      <c r="M332" s="84">
        <v>38.85</v>
      </c>
      <c r="N332" s="84">
        <v>120.25</v>
      </c>
      <c r="O332" s="85">
        <v>5.5581792626841557E-5</v>
      </c>
      <c r="P332" s="68"/>
      <c r="Q332" s="68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</row>
    <row r="333" spans="1:35" x14ac:dyDescent="0.2">
      <c r="A333" s="12"/>
      <c r="B333" s="81" t="s">
        <v>705</v>
      </c>
      <c r="C333" s="82" t="s">
        <v>1073</v>
      </c>
      <c r="D333" s="81" t="s">
        <v>50</v>
      </c>
      <c r="E333" s="81" t="s">
        <v>706</v>
      </c>
      <c r="F333" s="83" t="s">
        <v>704</v>
      </c>
      <c r="G333" s="88">
        <v>22</v>
      </c>
      <c r="H333" s="84">
        <v>6.16</v>
      </c>
      <c r="I333" s="84">
        <v>5.27</v>
      </c>
      <c r="J333" s="84">
        <v>2.34</v>
      </c>
      <c r="K333" s="84">
        <v>7.61</v>
      </c>
      <c r="L333" s="84">
        <v>115.94</v>
      </c>
      <c r="M333" s="84">
        <v>51.48</v>
      </c>
      <c r="N333" s="84">
        <v>167.42</v>
      </c>
      <c r="O333" s="85">
        <v>7.738464633335396E-5</v>
      </c>
      <c r="P333" s="68"/>
      <c r="Q333" s="68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</row>
    <row r="334" spans="1:35" x14ac:dyDescent="0.2">
      <c r="A334" s="12"/>
      <c r="B334" s="81" t="s">
        <v>707</v>
      </c>
      <c r="C334" s="82" t="s">
        <v>1057</v>
      </c>
      <c r="D334" s="81" t="s">
        <v>50</v>
      </c>
      <c r="E334" s="81" t="s">
        <v>708</v>
      </c>
      <c r="F334" s="83" t="s">
        <v>26</v>
      </c>
      <c r="G334" s="88">
        <v>22</v>
      </c>
      <c r="H334" s="84">
        <v>10.97</v>
      </c>
      <c r="I334" s="84">
        <v>7.83</v>
      </c>
      <c r="J334" s="84">
        <v>5.73</v>
      </c>
      <c r="K334" s="84">
        <v>13.56</v>
      </c>
      <c r="L334" s="84">
        <v>172.26</v>
      </c>
      <c r="M334" s="84">
        <v>126.06</v>
      </c>
      <c r="N334" s="84">
        <v>298.32</v>
      </c>
      <c r="O334" s="85">
        <v>1.3788906757953741E-4</v>
      </c>
      <c r="P334" s="68"/>
      <c r="Q334" s="68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</row>
    <row r="335" spans="1:35" x14ac:dyDescent="0.2">
      <c r="A335" s="12"/>
      <c r="B335" s="81" t="s">
        <v>709</v>
      </c>
      <c r="C335" s="82" t="s">
        <v>1075</v>
      </c>
      <c r="D335" s="81" t="s">
        <v>50</v>
      </c>
      <c r="E335" s="81" t="s">
        <v>1076</v>
      </c>
      <c r="F335" s="83" t="s">
        <v>26</v>
      </c>
      <c r="G335" s="88">
        <v>104</v>
      </c>
      <c r="H335" s="84">
        <v>1.61</v>
      </c>
      <c r="I335" s="84">
        <v>0.61</v>
      </c>
      <c r="J335" s="84">
        <v>1.38</v>
      </c>
      <c r="K335" s="84">
        <v>1.99</v>
      </c>
      <c r="L335" s="84">
        <v>63.44</v>
      </c>
      <c r="M335" s="84">
        <v>143.52000000000001</v>
      </c>
      <c r="N335" s="84">
        <v>206.96</v>
      </c>
      <c r="O335" s="85">
        <v>9.5660771742628925E-5</v>
      </c>
      <c r="P335" s="68"/>
      <c r="Q335" s="68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</row>
    <row r="336" spans="1:35" x14ac:dyDescent="0.2">
      <c r="A336" s="12"/>
      <c r="B336" s="81" t="s">
        <v>710</v>
      </c>
      <c r="C336" s="82" t="s">
        <v>1083</v>
      </c>
      <c r="D336" s="81" t="s">
        <v>50</v>
      </c>
      <c r="E336" s="81" t="s">
        <v>711</v>
      </c>
      <c r="F336" s="83" t="s">
        <v>26</v>
      </c>
      <c r="G336" s="88">
        <v>22</v>
      </c>
      <c r="H336" s="84">
        <v>5.4</v>
      </c>
      <c r="I336" s="84">
        <v>1</v>
      </c>
      <c r="J336" s="84">
        <v>5.67</v>
      </c>
      <c r="K336" s="84">
        <v>6.67</v>
      </c>
      <c r="L336" s="84">
        <v>22</v>
      </c>
      <c r="M336" s="84">
        <v>124.74</v>
      </c>
      <c r="N336" s="84">
        <v>146.74</v>
      </c>
      <c r="O336" s="85">
        <v>6.7825964657486319E-5</v>
      </c>
      <c r="P336" s="68"/>
      <c r="Q336" s="68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</row>
    <row r="337" spans="1:35" x14ac:dyDescent="0.2">
      <c r="A337" s="12"/>
      <c r="B337" s="81" t="s">
        <v>712</v>
      </c>
      <c r="C337" s="82" t="s">
        <v>1035</v>
      </c>
      <c r="D337" s="81" t="s">
        <v>50</v>
      </c>
      <c r="E337" s="81" t="s">
        <v>713</v>
      </c>
      <c r="F337" s="83" t="s">
        <v>60</v>
      </c>
      <c r="G337" s="88">
        <v>22</v>
      </c>
      <c r="H337" s="84">
        <v>19.86</v>
      </c>
      <c r="I337" s="84">
        <v>14.98</v>
      </c>
      <c r="J337" s="84">
        <v>9.57</v>
      </c>
      <c r="K337" s="84">
        <v>24.55</v>
      </c>
      <c r="L337" s="84">
        <v>329.56</v>
      </c>
      <c r="M337" s="84">
        <v>210.54</v>
      </c>
      <c r="N337" s="84">
        <v>540.1</v>
      </c>
      <c r="O337" s="85">
        <v>2.4964429270484098E-4</v>
      </c>
      <c r="P337" s="68"/>
      <c r="Q337" s="68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</row>
    <row r="338" spans="1:35" ht="28.5" x14ac:dyDescent="0.2">
      <c r="A338" s="12"/>
      <c r="B338" s="81" t="s">
        <v>714</v>
      </c>
      <c r="C338" s="82" t="s">
        <v>715</v>
      </c>
      <c r="D338" s="81" t="s">
        <v>24</v>
      </c>
      <c r="E338" s="81" t="s">
        <v>716</v>
      </c>
      <c r="F338" s="83" t="s">
        <v>60</v>
      </c>
      <c r="G338" s="88">
        <v>258</v>
      </c>
      <c r="H338" s="84">
        <v>26.5</v>
      </c>
      <c r="I338" s="84">
        <v>5.52</v>
      </c>
      <c r="J338" s="84">
        <v>27.24</v>
      </c>
      <c r="K338" s="84">
        <v>32.76</v>
      </c>
      <c r="L338" s="84">
        <v>1424.16</v>
      </c>
      <c r="M338" s="84">
        <v>7027.92</v>
      </c>
      <c r="N338" s="84">
        <v>8452.08</v>
      </c>
      <c r="O338" s="85">
        <v>3.9067090047856549E-3</v>
      </c>
      <c r="P338" s="68"/>
      <c r="Q338" s="68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</row>
    <row r="339" spans="1:35" ht="28.5" x14ac:dyDescent="0.2">
      <c r="A339" s="12"/>
      <c r="B339" s="81" t="s">
        <v>717</v>
      </c>
      <c r="C339" s="82" t="s">
        <v>718</v>
      </c>
      <c r="D339" s="81" t="s">
        <v>24</v>
      </c>
      <c r="E339" s="81" t="s">
        <v>719</v>
      </c>
      <c r="F339" s="83" t="s">
        <v>60</v>
      </c>
      <c r="G339" s="88">
        <v>152.69999999999999</v>
      </c>
      <c r="H339" s="84">
        <v>29.14</v>
      </c>
      <c r="I339" s="84">
        <v>2.94</v>
      </c>
      <c r="J339" s="84">
        <v>33.08</v>
      </c>
      <c r="K339" s="84">
        <v>36.020000000000003</v>
      </c>
      <c r="L339" s="84">
        <v>448.93799999999999</v>
      </c>
      <c r="M339" s="84">
        <v>5051.3119999999999</v>
      </c>
      <c r="N339" s="84">
        <v>5500.25</v>
      </c>
      <c r="O339" s="85">
        <v>2.5423181280314782E-3</v>
      </c>
      <c r="P339" s="68"/>
      <c r="Q339" s="68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</row>
    <row r="340" spans="1:35" ht="28.5" x14ac:dyDescent="0.2">
      <c r="A340" s="12"/>
      <c r="B340" s="81" t="s">
        <v>720</v>
      </c>
      <c r="C340" s="82" t="s">
        <v>721</v>
      </c>
      <c r="D340" s="81" t="s">
        <v>24</v>
      </c>
      <c r="E340" s="81" t="s">
        <v>722</v>
      </c>
      <c r="F340" s="83" t="s">
        <v>60</v>
      </c>
      <c r="G340" s="88">
        <v>206.4</v>
      </c>
      <c r="H340" s="84">
        <v>40.31</v>
      </c>
      <c r="I340" s="84">
        <v>3.35</v>
      </c>
      <c r="J340" s="84">
        <v>46.48</v>
      </c>
      <c r="K340" s="84">
        <v>49.83</v>
      </c>
      <c r="L340" s="84">
        <v>691.44</v>
      </c>
      <c r="M340" s="84">
        <v>9593.4699999999993</v>
      </c>
      <c r="N340" s="84">
        <v>10284.91</v>
      </c>
      <c r="O340" s="85">
        <v>4.7538772125216549E-3</v>
      </c>
      <c r="P340" s="68"/>
      <c r="Q340" s="68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</row>
    <row r="341" spans="1:35" ht="28.5" x14ac:dyDescent="0.2">
      <c r="A341" s="12"/>
      <c r="B341" s="81" t="s">
        <v>723</v>
      </c>
      <c r="C341" s="82" t="s">
        <v>724</v>
      </c>
      <c r="D341" s="81" t="s">
        <v>24</v>
      </c>
      <c r="E341" s="81" t="s">
        <v>725</v>
      </c>
      <c r="F341" s="83" t="s">
        <v>60</v>
      </c>
      <c r="G341" s="88">
        <v>10.4</v>
      </c>
      <c r="H341" s="84">
        <v>58.57</v>
      </c>
      <c r="I341" s="84">
        <v>4.01</v>
      </c>
      <c r="J341" s="84">
        <v>68.400000000000006</v>
      </c>
      <c r="K341" s="84">
        <v>72.41</v>
      </c>
      <c r="L341" s="84">
        <v>41.704000000000001</v>
      </c>
      <c r="M341" s="84">
        <v>711.35599999999999</v>
      </c>
      <c r="N341" s="84">
        <v>753.06</v>
      </c>
      <c r="O341" s="85">
        <v>3.4807837634569065E-4</v>
      </c>
      <c r="P341" s="68"/>
      <c r="Q341" s="68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</row>
    <row r="342" spans="1:35" ht="28.5" x14ac:dyDescent="0.2">
      <c r="A342" s="12"/>
      <c r="B342" s="81" t="s">
        <v>726</v>
      </c>
      <c r="C342" s="82" t="s">
        <v>727</v>
      </c>
      <c r="D342" s="81" t="s">
        <v>24</v>
      </c>
      <c r="E342" s="81" t="s">
        <v>728</v>
      </c>
      <c r="F342" s="83" t="s">
        <v>60</v>
      </c>
      <c r="G342" s="88">
        <v>83.6</v>
      </c>
      <c r="H342" s="84">
        <v>10.53</v>
      </c>
      <c r="I342" s="84">
        <v>2.46</v>
      </c>
      <c r="J342" s="84">
        <v>10.55</v>
      </c>
      <c r="K342" s="84">
        <v>13.01</v>
      </c>
      <c r="L342" s="84">
        <v>205.65600000000001</v>
      </c>
      <c r="M342" s="84">
        <v>881.97400000000005</v>
      </c>
      <c r="N342" s="84">
        <v>1087.6300000000001</v>
      </c>
      <c r="O342" s="85">
        <v>5.0272286997697863E-4</v>
      </c>
      <c r="P342" s="68"/>
      <c r="Q342" s="68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</row>
    <row r="343" spans="1:35" ht="28.5" x14ac:dyDescent="0.2">
      <c r="A343" s="12"/>
      <c r="B343" s="81" t="s">
        <v>729</v>
      </c>
      <c r="C343" s="82" t="s">
        <v>730</v>
      </c>
      <c r="D343" s="81" t="s">
        <v>24</v>
      </c>
      <c r="E343" s="81" t="s">
        <v>731</v>
      </c>
      <c r="F343" s="83" t="s">
        <v>60</v>
      </c>
      <c r="G343" s="88">
        <v>1935.3</v>
      </c>
      <c r="H343" s="84">
        <v>3.09</v>
      </c>
      <c r="I343" s="84">
        <v>1.1000000000000001</v>
      </c>
      <c r="J343" s="84">
        <v>2.72</v>
      </c>
      <c r="K343" s="84">
        <v>3.82</v>
      </c>
      <c r="L343" s="84">
        <v>2128.83</v>
      </c>
      <c r="M343" s="84">
        <v>5264.01</v>
      </c>
      <c r="N343" s="84">
        <v>7392.84</v>
      </c>
      <c r="O343" s="85">
        <v>3.4171085222737575E-3</v>
      </c>
      <c r="P343" s="68"/>
      <c r="Q343" s="68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</row>
    <row r="344" spans="1:35" ht="28.5" x14ac:dyDescent="0.2">
      <c r="A344" s="12"/>
      <c r="B344" s="81" t="s">
        <v>732</v>
      </c>
      <c r="C344" s="82" t="s">
        <v>733</v>
      </c>
      <c r="D344" s="81" t="s">
        <v>24</v>
      </c>
      <c r="E344" s="81" t="s">
        <v>734</v>
      </c>
      <c r="F344" s="83" t="s">
        <v>60</v>
      </c>
      <c r="G344" s="88">
        <v>3658.8</v>
      </c>
      <c r="H344" s="84">
        <v>4.5</v>
      </c>
      <c r="I344" s="84">
        <v>1.39</v>
      </c>
      <c r="J344" s="84">
        <v>4.17</v>
      </c>
      <c r="K344" s="84">
        <v>5.56</v>
      </c>
      <c r="L344" s="84">
        <v>5085.732</v>
      </c>
      <c r="M344" s="84">
        <v>15257.188</v>
      </c>
      <c r="N344" s="84">
        <v>20342.919999999998</v>
      </c>
      <c r="O344" s="85">
        <v>9.4028770134255944E-3</v>
      </c>
      <c r="P344" s="68"/>
      <c r="Q344" s="68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</row>
    <row r="345" spans="1:35" ht="28.5" x14ac:dyDescent="0.2">
      <c r="A345" s="12"/>
      <c r="B345" s="81" t="s">
        <v>735</v>
      </c>
      <c r="C345" s="82" t="s">
        <v>736</v>
      </c>
      <c r="D345" s="81" t="s">
        <v>24</v>
      </c>
      <c r="E345" s="81" t="s">
        <v>737</v>
      </c>
      <c r="F345" s="83" t="s">
        <v>60</v>
      </c>
      <c r="G345" s="88">
        <v>677</v>
      </c>
      <c r="H345" s="84">
        <v>6.98</v>
      </c>
      <c r="I345" s="84">
        <v>1.87</v>
      </c>
      <c r="J345" s="84">
        <v>6.76</v>
      </c>
      <c r="K345" s="84">
        <v>8.6300000000000008</v>
      </c>
      <c r="L345" s="84">
        <v>1265.99</v>
      </c>
      <c r="M345" s="84">
        <v>4576.5200000000004</v>
      </c>
      <c r="N345" s="84">
        <v>5842.51</v>
      </c>
      <c r="O345" s="85">
        <v>2.7005170830789859E-3</v>
      </c>
      <c r="P345" s="68"/>
      <c r="Q345" s="68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</row>
    <row r="346" spans="1:35" ht="28.5" x14ac:dyDescent="0.2">
      <c r="A346" s="12"/>
      <c r="B346" s="81" t="s">
        <v>738</v>
      </c>
      <c r="C346" s="82" t="s">
        <v>739</v>
      </c>
      <c r="D346" s="81" t="s">
        <v>24</v>
      </c>
      <c r="E346" s="81" t="s">
        <v>740</v>
      </c>
      <c r="F346" s="83" t="s">
        <v>60</v>
      </c>
      <c r="G346" s="88">
        <v>69.900000000000006</v>
      </c>
      <c r="H346" s="84">
        <v>9.75</v>
      </c>
      <c r="I346" s="84">
        <v>2.46</v>
      </c>
      <c r="J346" s="84">
        <v>9.59</v>
      </c>
      <c r="K346" s="84">
        <v>12.05</v>
      </c>
      <c r="L346" s="84">
        <v>171.95400000000001</v>
      </c>
      <c r="M346" s="84">
        <v>670.33600000000001</v>
      </c>
      <c r="N346" s="84">
        <v>842.29</v>
      </c>
      <c r="O346" s="85">
        <v>3.8932214645873077E-4</v>
      </c>
      <c r="P346" s="68"/>
      <c r="Q346" s="68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</row>
    <row r="347" spans="1:35" ht="28.5" x14ac:dyDescent="0.2">
      <c r="A347" s="12"/>
      <c r="B347" s="81" t="s">
        <v>741</v>
      </c>
      <c r="C347" s="82" t="s">
        <v>742</v>
      </c>
      <c r="D347" s="81" t="s">
        <v>24</v>
      </c>
      <c r="E347" s="81" t="s">
        <v>743</v>
      </c>
      <c r="F347" s="83" t="s">
        <v>26</v>
      </c>
      <c r="G347" s="88">
        <v>2</v>
      </c>
      <c r="H347" s="84">
        <v>165.86</v>
      </c>
      <c r="I347" s="84">
        <v>93.65</v>
      </c>
      <c r="J347" s="84">
        <v>111.41</v>
      </c>
      <c r="K347" s="84">
        <v>205.06</v>
      </c>
      <c r="L347" s="84">
        <v>187.3</v>
      </c>
      <c r="M347" s="84">
        <v>222.82</v>
      </c>
      <c r="N347" s="84">
        <v>410.12</v>
      </c>
      <c r="O347" s="85">
        <v>1.8956511261638469E-4</v>
      </c>
      <c r="P347" s="68"/>
      <c r="Q347" s="68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</row>
    <row r="348" spans="1:35" x14ac:dyDescent="0.2">
      <c r="A348" s="12"/>
      <c r="B348" s="81" t="s">
        <v>744</v>
      </c>
      <c r="C348" s="82" t="s">
        <v>1093</v>
      </c>
      <c r="D348" s="81" t="s">
        <v>50</v>
      </c>
      <c r="E348" s="81" t="s">
        <v>745</v>
      </c>
      <c r="F348" s="83" t="s">
        <v>26</v>
      </c>
      <c r="G348" s="88">
        <v>3</v>
      </c>
      <c r="H348" s="84">
        <v>126.23</v>
      </c>
      <c r="I348" s="84">
        <v>69.09</v>
      </c>
      <c r="J348" s="84">
        <v>86.98</v>
      </c>
      <c r="K348" s="84">
        <v>156.07</v>
      </c>
      <c r="L348" s="84">
        <v>207.27</v>
      </c>
      <c r="M348" s="84">
        <v>260.94</v>
      </c>
      <c r="N348" s="84">
        <v>468.21</v>
      </c>
      <c r="O348" s="85">
        <v>2.1641539397765892E-4</v>
      </c>
      <c r="P348" s="68"/>
      <c r="Q348" s="68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</row>
    <row r="349" spans="1:35" x14ac:dyDescent="0.2">
      <c r="A349" s="12"/>
      <c r="B349" s="81" t="s">
        <v>746</v>
      </c>
      <c r="C349" s="82" t="s">
        <v>1046</v>
      </c>
      <c r="D349" s="81" t="s">
        <v>50</v>
      </c>
      <c r="E349" s="81" t="s">
        <v>747</v>
      </c>
      <c r="F349" s="83" t="s">
        <v>26</v>
      </c>
      <c r="G349" s="88">
        <v>1</v>
      </c>
      <c r="H349" s="84">
        <v>249.17</v>
      </c>
      <c r="I349" s="84">
        <v>75.06</v>
      </c>
      <c r="J349" s="84">
        <v>233.01</v>
      </c>
      <c r="K349" s="84">
        <v>308.07</v>
      </c>
      <c r="L349" s="84">
        <v>75.06</v>
      </c>
      <c r="M349" s="84">
        <v>233.01</v>
      </c>
      <c r="N349" s="84">
        <v>308.07</v>
      </c>
      <c r="O349" s="85">
        <v>1.4239569941414617E-4</v>
      </c>
      <c r="P349" s="68"/>
      <c r="Q349" s="68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</row>
    <row r="350" spans="1:35" ht="28.5" x14ac:dyDescent="0.2">
      <c r="A350" s="12"/>
      <c r="B350" s="81" t="s">
        <v>748</v>
      </c>
      <c r="C350" s="82" t="s">
        <v>749</v>
      </c>
      <c r="D350" s="81" t="s">
        <v>24</v>
      </c>
      <c r="E350" s="81" t="s">
        <v>750</v>
      </c>
      <c r="F350" s="83" t="s">
        <v>26</v>
      </c>
      <c r="G350" s="88">
        <v>8</v>
      </c>
      <c r="H350" s="84">
        <v>35.700000000000003</v>
      </c>
      <c r="I350" s="84">
        <v>21.57</v>
      </c>
      <c r="J350" s="84">
        <v>22.56</v>
      </c>
      <c r="K350" s="84">
        <v>44.13</v>
      </c>
      <c r="L350" s="84">
        <v>172.56</v>
      </c>
      <c r="M350" s="84">
        <v>180.48</v>
      </c>
      <c r="N350" s="84">
        <v>353.04</v>
      </c>
      <c r="O350" s="85">
        <v>1.6318167209131097E-4</v>
      </c>
      <c r="P350" s="68"/>
      <c r="Q350" s="68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</row>
    <row r="351" spans="1:35" ht="28.5" x14ac:dyDescent="0.2">
      <c r="A351" s="12"/>
      <c r="B351" s="81" t="s">
        <v>751</v>
      </c>
      <c r="C351" s="82" t="s">
        <v>752</v>
      </c>
      <c r="D351" s="81" t="s">
        <v>24</v>
      </c>
      <c r="E351" s="81" t="s">
        <v>753</v>
      </c>
      <c r="F351" s="83" t="s">
        <v>26</v>
      </c>
      <c r="G351" s="88">
        <v>1</v>
      </c>
      <c r="H351" s="84">
        <v>57.36</v>
      </c>
      <c r="I351" s="84">
        <v>33.94</v>
      </c>
      <c r="J351" s="84">
        <v>36.97</v>
      </c>
      <c r="K351" s="84">
        <v>70.91</v>
      </c>
      <c r="L351" s="84">
        <v>33.94</v>
      </c>
      <c r="M351" s="84">
        <v>36.97</v>
      </c>
      <c r="N351" s="84">
        <v>70.91</v>
      </c>
      <c r="O351" s="85">
        <v>3.2775924450472638E-5</v>
      </c>
      <c r="P351" s="68"/>
      <c r="Q351" s="68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</row>
    <row r="352" spans="1:35" ht="28.5" x14ac:dyDescent="0.2">
      <c r="A352" s="12"/>
      <c r="B352" s="81" t="s">
        <v>754</v>
      </c>
      <c r="C352" s="82" t="s">
        <v>755</v>
      </c>
      <c r="D352" s="81" t="s">
        <v>24</v>
      </c>
      <c r="E352" s="81" t="s">
        <v>756</v>
      </c>
      <c r="F352" s="83" t="s">
        <v>26</v>
      </c>
      <c r="G352" s="88">
        <v>2</v>
      </c>
      <c r="H352" s="84">
        <v>50.92</v>
      </c>
      <c r="I352" s="84">
        <v>29.77</v>
      </c>
      <c r="J352" s="84">
        <v>33.18</v>
      </c>
      <c r="K352" s="84">
        <v>62.95</v>
      </c>
      <c r="L352" s="84">
        <v>59.54</v>
      </c>
      <c r="M352" s="84">
        <v>66.36</v>
      </c>
      <c r="N352" s="84">
        <v>125.9</v>
      </c>
      <c r="O352" s="85">
        <v>5.8193327997666127E-5</v>
      </c>
      <c r="P352" s="68"/>
      <c r="Q352" s="68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</row>
    <row r="353" spans="1:35" ht="28.5" x14ac:dyDescent="0.2">
      <c r="A353" s="12"/>
      <c r="B353" s="81" t="s">
        <v>757</v>
      </c>
      <c r="C353" s="82" t="s">
        <v>758</v>
      </c>
      <c r="D353" s="81" t="s">
        <v>24</v>
      </c>
      <c r="E353" s="81" t="s">
        <v>759</v>
      </c>
      <c r="F353" s="83" t="s">
        <v>26</v>
      </c>
      <c r="G353" s="88">
        <v>23</v>
      </c>
      <c r="H353" s="84">
        <v>29.31</v>
      </c>
      <c r="I353" s="84">
        <v>17.440000000000001</v>
      </c>
      <c r="J353" s="84">
        <v>18.79</v>
      </c>
      <c r="K353" s="84">
        <v>36.229999999999997</v>
      </c>
      <c r="L353" s="84">
        <v>401.12</v>
      </c>
      <c r="M353" s="84">
        <v>432.17</v>
      </c>
      <c r="N353" s="84">
        <v>833.29</v>
      </c>
      <c r="O353" s="85">
        <v>3.8516217861139958E-4</v>
      </c>
      <c r="P353" s="68"/>
      <c r="Q353" s="68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</row>
    <row r="354" spans="1:35" x14ac:dyDescent="0.2">
      <c r="A354" s="12"/>
      <c r="B354" s="81" t="s">
        <v>760</v>
      </c>
      <c r="C354" s="82" t="s">
        <v>1091</v>
      </c>
      <c r="D354" s="81" t="s">
        <v>50</v>
      </c>
      <c r="E354" s="81" t="s">
        <v>761</v>
      </c>
      <c r="F354" s="83" t="s">
        <v>26</v>
      </c>
      <c r="G354" s="88">
        <v>26</v>
      </c>
      <c r="H354" s="84">
        <v>18.2</v>
      </c>
      <c r="I354" s="84">
        <v>9.8800000000000008</v>
      </c>
      <c r="J354" s="84">
        <v>12.62</v>
      </c>
      <c r="K354" s="84">
        <v>22.5</v>
      </c>
      <c r="L354" s="84">
        <v>256.88</v>
      </c>
      <c r="M354" s="84">
        <v>328.12</v>
      </c>
      <c r="N354" s="84">
        <v>585</v>
      </c>
      <c r="O354" s="85">
        <v>2.7039791007652647E-4</v>
      </c>
      <c r="P354" s="68"/>
      <c r="Q354" s="68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</row>
    <row r="355" spans="1:35" x14ac:dyDescent="0.2">
      <c r="A355" s="12"/>
      <c r="B355" s="81" t="s">
        <v>762</v>
      </c>
      <c r="C355" s="82" t="s">
        <v>1179</v>
      </c>
      <c r="D355" s="81" t="s">
        <v>50</v>
      </c>
      <c r="E355" s="81" t="s">
        <v>763</v>
      </c>
      <c r="F355" s="83" t="s">
        <v>26</v>
      </c>
      <c r="G355" s="88">
        <v>18</v>
      </c>
      <c r="H355" s="84">
        <v>5.0599999999999996</v>
      </c>
      <c r="I355" s="84">
        <v>2.35</v>
      </c>
      <c r="J355" s="84">
        <v>3.9</v>
      </c>
      <c r="K355" s="84">
        <v>6.25</v>
      </c>
      <c r="L355" s="84">
        <v>42.3</v>
      </c>
      <c r="M355" s="84">
        <v>70.2</v>
      </c>
      <c r="N355" s="84">
        <v>112.5</v>
      </c>
      <c r="O355" s="85">
        <v>5.1999598091639712E-5</v>
      </c>
      <c r="P355" s="68"/>
      <c r="Q355" s="68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</row>
    <row r="356" spans="1:35" x14ac:dyDescent="0.2">
      <c r="A356" s="12"/>
      <c r="B356" s="81" t="s">
        <v>764</v>
      </c>
      <c r="C356" s="82" t="s">
        <v>1066</v>
      </c>
      <c r="D356" s="81" t="s">
        <v>50</v>
      </c>
      <c r="E356" s="81" t="s">
        <v>765</v>
      </c>
      <c r="F356" s="83" t="s">
        <v>26</v>
      </c>
      <c r="G356" s="88">
        <v>212</v>
      </c>
      <c r="H356" s="84">
        <v>8.7100000000000009</v>
      </c>
      <c r="I356" s="84">
        <v>2.35</v>
      </c>
      <c r="J356" s="84">
        <v>8.41</v>
      </c>
      <c r="K356" s="84">
        <v>10.76</v>
      </c>
      <c r="L356" s="84">
        <v>498.2</v>
      </c>
      <c r="M356" s="84">
        <v>1782.92</v>
      </c>
      <c r="N356" s="84">
        <v>2281.12</v>
      </c>
      <c r="O356" s="85">
        <v>1.0543762062115659E-3</v>
      </c>
      <c r="P356" s="68"/>
      <c r="Q356" s="68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</row>
    <row r="357" spans="1:35" ht="28.5" x14ac:dyDescent="0.2">
      <c r="A357" s="12"/>
      <c r="B357" s="81" t="s">
        <v>766</v>
      </c>
      <c r="C357" s="82" t="s">
        <v>767</v>
      </c>
      <c r="D357" s="81" t="s">
        <v>24</v>
      </c>
      <c r="E357" s="81" t="s">
        <v>768</v>
      </c>
      <c r="F357" s="83" t="s">
        <v>26</v>
      </c>
      <c r="G357" s="88">
        <v>34</v>
      </c>
      <c r="H357" s="84">
        <v>34.65</v>
      </c>
      <c r="I357" s="84">
        <v>21.57</v>
      </c>
      <c r="J357" s="84">
        <v>21.27</v>
      </c>
      <c r="K357" s="84">
        <v>42.84</v>
      </c>
      <c r="L357" s="84">
        <v>733.38</v>
      </c>
      <c r="M357" s="84">
        <v>723.18</v>
      </c>
      <c r="N357" s="84">
        <v>1456.56</v>
      </c>
      <c r="O357" s="85">
        <v>6.7324919641207769E-4</v>
      </c>
      <c r="P357" s="68"/>
      <c r="Q357" s="68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</row>
    <row r="358" spans="1:35" ht="28.5" x14ac:dyDescent="0.2">
      <c r="A358" s="12"/>
      <c r="B358" s="81" t="s">
        <v>769</v>
      </c>
      <c r="C358" s="82" t="s">
        <v>770</v>
      </c>
      <c r="D358" s="81" t="s">
        <v>24</v>
      </c>
      <c r="E358" s="81" t="s">
        <v>771</v>
      </c>
      <c r="F358" s="83" t="s">
        <v>26</v>
      </c>
      <c r="G358" s="88">
        <v>1</v>
      </c>
      <c r="H358" s="84">
        <v>45.52</v>
      </c>
      <c r="I358" s="84">
        <v>27.74</v>
      </c>
      <c r="J358" s="84">
        <v>28.54</v>
      </c>
      <c r="K358" s="84">
        <v>56.28</v>
      </c>
      <c r="L358" s="84">
        <v>27.74</v>
      </c>
      <c r="M358" s="84">
        <v>28.54</v>
      </c>
      <c r="N358" s="84">
        <v>56.28</v>
      </c>
      <c r="O358" s="85">
        <v>2.6013665605310959E-5</v>
      </c>
      <c r="P358" s="68"/>
      <c r="Q358" s="68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</row>
    <row r="359" spans="1:35" ht="28.5" x14ac:dyDescent="0.2">
      <c r="A359" s="12"/>
      <c r="B359" s="81" t="s">
        <v>772</v>
      </c>
      <c r="C359" s="82" t="s">
        <v>773</v>
      </c>
      <c r="D359" s="81" t="s">
        <v>24</v>
      </c>
      <c r="E359" s="81" t="s">
        <v>774</v>
      </c>
      <c r="F359" s="83" t="s">
        <v>26</v>
      </c>
      <c r="G359" s="88">
        <v>10</v>
      </c>
      <c r="H359" s="84">
        <v>39.08</v>
      </c>
      <c r="I359" s="84">
        <v>23.57</v>
      </c>
      <c r="J359" s="84">
        <v>24.74</v>
      </c>
      <c r="K359" s="84">
        <v>48.31</v>
      </c>
      <c r="L359" s="84">
        <v>235.7</v>
      </c>
      <c r="M359" s="84">
        <v>247.4</v>
      </c>
      <c r="N359" s="84">
        <v>483.1</v>
      </c>
      <c r="O359" s="85">
        <v>2.2329782967174351E-4</v>
      </c>
      <c r="P359" s="68"/>
      <c r="Q359" s="68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</row>
    <row r="360" spans="1:35" ht="28.5" x14ac:dyDescent="0.2">
      <c r="A360" s="12"/>
      <c r="B360" s="81" t="s">
        <v>775</v>
      </c>
      <c r="C360" s="82" t="s">
        <v>776</v>
      </c>
      <c r="D360" s="81" t="s">
        <v>24</v>
      </c>
      <c r="E360" s="81" t="s">
        <v>777</v>
      </c>
      <c r="F360" s="83" t="s">
        <v>26</v>
      </c>
      <c r="G360" s="88">
        <v>72</v>
      </c>
      <c r="H360" s="84">
        <v>44.47</v>
      </c>
      <c r="I360" s="84">
        <v>27.74</v>
      </c>
      <c r="J360" s="84">
        <v>27.24</v>
      </c>
      <c r="K360" s="84">
        <v>54.98</v>
      </c>
      <c r="L360" s="84">
        <v>1997.28</v>
      </c>
      <c r="M360" s="84">
        <v>1961.28</v>
      </c>
      <c r="N360" s="84">
        <v>3958.56</v>
      </c>
      <c r="O360" s="85">
        <v>1.8297202579701448E-3</v>
      </c>
      <c r="P360" s="68"/>
      <c r="Q360" s="68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</row>
    <row r="361" spans="1:35" ht="28.5" x14ac:dyDescent="0.2">
      <c r="A361" s="12"/>
      <c r="B361" s="81" t="s">
        <v>778</v>
      </c>
      <c r="C361" s="82" t="s">
        <v>779</v>
      </c>
      <c r="D361" s="81" t="s">
        <v>24</v>
      </c>
      <c r="E361" s="81" t="s">
        <v>780</v>
      </c>
      <c r="F361" s="83" t="s">
        <v>26</v>
      </c>
      <c r="G361" s="88">
        <v>22</v>
      </c>
      <c r="H361" s="84">
        <v>48.51</v>
      </c>
      <c r="I361" s="84">
        <v>27.74</v>
      </c>
      <c r="J361" s="84">
        <v>32.229999999999997</v>
      </c>
      <c r="K361" s="84">
        <v>59.97</v>
      </c>
      <c r="L361" s="84">
        <v>610.28</v>
      </c>
      <c r="M361" s="84">
        <v>709.06</v>
      </c>
      <c r="N361" s="84">
        <v>1319.34</v>
      </c>
      <c r="O361" s="85">
        <v>6.0982355329976831E-4</v>
      </c>
      <c r="P361" s="68"/>
      <c r="Q361" s="68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</row>
    <row r="362" spans="1:35" ht="28.5" x14ac:dyDescent="0.2">
      <c r="A362" s="12"/>
      <c r="B362" s="81" t="s">
        <v>781</v>
      </c>
      <c r="C362" s="82" t="s">
        <v>782</v>
      </c>
      <c r="D362" s="81" t="s">
        <v>24</v>
      </c>
      <c r="E362" s="81" t="s">
        <v>783</v>
      </c>
      <c r="F362" s="83" t="s">
        <v>26</v>
      </c>
      <c r="G362" s="88">
        <v>2</v>
      </c>
      <c r="H362" s="84">
        <v>65.03</v>
      </c>
      <c r="I362" s="84">
        <v>40.06</v>
      </c>
      <c r="J362" s="84">
        <v>40.340000000000003</v>
      </c>
      <c r="K362" s="84">
        <v>80.400000000000006</v>
      </c>
      <c r="L362" s="84">
        <v>80.12</v>
      </c>
      <c r="M362" s="84">
        <v>80.680000000000007</v>
      </c>
      <c r="N362" s="84">
        <v>160.80000000000001</v>
      </c>
      <c r="O362" s="85">
        <v>7.4324758872317025E-5</v>
      </c>
      <c r="P362" s="68"/>
      <c r="Q362" s="68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</row>
    <row r="363" spans="1:35" ht="28.5" x14ac:dyDescent="0.2">
      <c r="A363" s="12"/>
      <c r="B363" s="81" t="s">
        <v>784</v>
      </c>
      <c r="C363" s="82" t="s">
        <v>785</v>
      </c>
      <c r="D363" s="81" t="s">
        <v>24</v>
      </c>
      <c r="E363" s="81" t="s">
        <v>786</v>
      </c>
      <c r="F363" s="83" t="s">
        <v>26</v>
      </c>
      <c r="G363" s="88">
        <v>85</v>
      </c>
      <c r="H363" s="84">
        <v>23.86</v>
      </c>
      <c r="I363" s="84">
        <v>15.37</v>
      </c>
      <c r="J363" s="84">
        <v>14.13</v>
      </c>
      <c r="K363" s="84">
        <v>29.5</v>
      </c>
      <c r="L363" s="84">
        <v>1306.45</v>
      </c>
      <c r="M363" s="84">
        <v>1201.05</v>
      </c>
      <c r="N363" s="84">
        <v>2507.5</v>
      </c>
      <c r="O363" s="85">
        <v>1.1590132641314361E-3</v>
      </c>
      <c r="P363" s="68"/>
      <c r="Q363" s="68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</row>
    <row r="364" spans="1:35" ht="28.5" x14ac:dyDescent="0.2">
      <c r="A364" s="12"/>
      <c r="B364" s="81" t="s">
        <v>787</v>
      </c>
      <c r="C364" s="82" t="s">
        <v>788</v>
      </c>
      <c r="D364" s="81" t="s">
        <v>24</v>
      </c>
      <c r="E364" s="81" t="s">
        <v>789</v>
      </c>
      <c r="F364" s="83" t="s">
        <v>26</v>
      </c>
      <c r="G364" s="88">
        <v>11</v>
      </c>
      <c r="H364" s="84">
        <v>25.88</v>
      </c>
      <c r="I364" s="84">
        <v>15.37</v>
      </c>
      <c r="J364" s="84">
        <v>16.62</v>
      </c>
      <c r="K364" s="84">
        <v>31.99</v>
      </c>
      <c r="L364" s="84">
        <v>169.07</v>
      </c>
      <c r="M364" s="84">
        <v>182.82</v>
      </c>
      <c r="N364" s="84">
        <v>351.89</v>
      </c>
      <c r="O364" s="85">
        <v>1.6265012064415197E-4</v>
      </c>
      <c r="P364" s="68"/>
      <c r="Q364" s="68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</row>
    <row r="365" spans="1:35" x14ac:dyDescent="0.2">
      <c r="A365" s="12"/>
      <c r="B365" s="81" t="s">
        <v>790</v>
      </c>
      <c r="C365" s="82" t="s">
        <v>1121</v>
      </c>
      <c r="D365" s="81" t="s">
        <v>50</v>
      </c>
      <c r="E365" s="81" t="s">
        <v>1122</v>
      </c>
      <c r="F365" s="83" t="s">
        <v>26</v>
      </c>
      <c r="G365" s="88">
        <v>2</v>
      </c>
      <c r="H365" s="84">
        <v>116.28</v>
      </c>
      <c r="I365" s="84">
        <v>45.48</v>
      </c>
      <c r="J365" s="84">
        <v>98.28</v>
      </c>
      <c r="K365" s="84">
        <v>143.76</v>
      </c>
      <c r="L365" s="84">
        <v>90.96</v>
      </c>
      <c r="M365" s="84">
        <v>196.56</v>
      </c>
      <c r="N365" s="84">
        <v>287.52</v>
      </c>
      <c r="O365" s="85">
        <v>1.3289710616273999E-4</v>
      </c>
      <c r="P365" s="68"/>
      <c r="Q365" s="68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</row>
    <row r="366" spans="1:35" x14ac:dyDescent="0.2">
      <c r="A366" s="12"/>
      <c r="B366" s="81" t="s">
        <v>791</v>
      </c>
      <c r="C366" s="82" t="s">
        <v>1077</v>
      </c>
      <c r="D366" s="81" t="s">
        <v>50</v>
      </c>
      <c r="E366" s="81" t="s">
        <v>792</v>
      </c>
      <c r="F366" s="83" t="s">
        <v>26</v>
      </c>
      <c r="G366" s="88">
        <v>2</v>
      </c>
      <c r="H366" s="84">
        <v>184.55</v>
      </c>
      <c r="I366" s="84">
        <v>40.020000000000003</v>
      </c>
      <c r="J366" s="84">
        <v>188.15</v>
      </c>
      <c r="K366" s="84">
        <v>228.17</v>
      </c>
      <c r="L366" s="84">
        <v>80.040000000000006</v>
      </c>
      <c r="M366" s="84">
        <v>376.3</v>
      </c>
      <c r="N366" s="84">
        <v>456.34</v>
      </c>
      <c r="O366" s="85">
        <v>2.1092885860567881E-4</v>
      </c>
      <c r="P366" s="68"/>
      <c r="Q366" s="68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</row>
    <row r="367" spans="1:35" ht="28.5" x14ac:dyDescent="0.2">
      <c r="A367" s="12"/>
      <c r="B367" s="81" t="s">
        <v>793</v>
      </c>
      <c r="C367" s="82" t="s">
        <v>794</v>
      </c>
      <c r="D367" s="81" t="s">
        <v>24</v>
      </c>
      <c r="E367" s="81" t="s">
        <v>1180</v>
      </c>
      <c r="F367" s="83" t="s">
        <v>26</v>
      </c>
      <c r="G367" s="88">
        <v>1</v>
      </c>
      <c r="H367" s="84">
        <v>14.44</v>
      </c>
      <c r="I367" s="84">
        <v>1.7</v>
      </c>
      <c r="J367" s="84">
        <v>16.149999999999999</v>
      </c>
      <c r="K367" s="84">
        <v>17.850000000000001</v>
      </c>
      <c r="L367" s="84">
        <v>1.7</v>
      </c>
      <c r="M367" s="84">
        <v>16.149999999999999</v>
      </c>
      <c r="N367" s="84">
        <v>17.850000000000001</v>
      </c>
      <c r="O367" s="85">
        <v>8.2506028972068345E-6</v>
      </c>
      <c r="P367" s="68"/>
      <c r="Q367" s="68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</row>
    <row r="368" spans="1:35" ht="28.5" x14ac:dyDescent="0.2">
      <c r="A368" s="12"/>
      <c r="B368" s="81" t="s">
        <v>795</v>
      </c>
      <c r="C368" s="82" t="s">
        <v>796</v>
      </c>
      <c r="D368" s="81" t="s">
        <v>24</v>
      </c>
      <c r="E368" s="81" t="s">
        <v>1181</v>
      </c>
      <c r="F368" s="83" t="s">
        <v>26</v>
      </c>
      <c r="G368" s="88">
        <v>37</v>
      </c>
      <c r="H368" s="84">
        <v>14.44</v>
      </c>
      <c r="I368" s="84">
        <v>1.7</v>
      </c>
      <c r="J368" s="84">
        <v>16.149999999999999</v>
      </c>
      <c r="K368" s="84">
        <v>17.850000000000001</v>
      </c>
      <c r="L368" s="84">
        <v>62.9</v>
      </c>
      <c r="M368" s="84">
        <v>597.54999999999995</v>
      </c>
      <c r="N368" s="84">
        <v>660.45</v>
      </c>
      <c r="O368" s="85">
        <v>3.0527230719665287E-4</v>
      </c>
      <c r="P368" s="68"/>
      <c r="Q368" s="68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</row>
    <row r="369" spans="1:35" x14ac:dyDescent="0.2">
      <c r="A369" s="12"/>
      <c r="B369" s="81" t="s">
        <v>797</v>
      </c>
      <c r="C369" s="82" t="s">
        <v>798</v>
      </c>
      <c r="D369" s="81" t="s">
        <v>24</v>
      </c>
      <c r="E369" s="81" t="s">
        <v>1182</v>
      </c>
      <c r="F369" s="83" t="s">
        <v>26</v>
      </c>
      <c r="G369" s="88">
        <v>5</v>
      </c>
      <c r="H369" s="84">
        <v>70.709999999999994</v>
      </c>
      <c r="I369" s="84">
        <v>3.42</v>
      </c>
      <c r="J369" s="84">
        <v>84</v>
      </c>
      <c r="K369" s="84">
        <v>87.42</v>
      </c>
      <c r="L369" s="84">
        <v>17.100000000000001</v>
      </c>
      <c r="M369" s="84">
        <v>420</v>
      </c>
      <c r="N369" s="84">
        <v>437.1</v>
      </c>
      <c r="O369" s="85">
        <v>2.0203577178538415E-4</v>
      </c>
      <c r="P369" s="68"/>
      <c r="Q369" s="68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</row>
    <row r="370" spans="1:35" x14ac:dyDescent="0.2">
      <c r="A370" s="12"/>
      <c r="B370" s="81" t="s">
        <v>799</v>
      </c>
      <c r="C370" s="82" t="s">
        <v>800</v>
      </c>
      <c r="D370" s="81" t="s">
        <v>24</v>
      </c>
      <c r="E370" s="81" t="s">
        <v>1183</v>
      </c>
      <c r="F370" s="83" t="s">
        <v>26</v>
      </c>
      <c r="G370" s="88">
        <v>32</v>
      </c>
      <c r="H370" s="84">
        <v>72.75</v>
      </c>
      <c r="I370" s="84">
        <v>4.53</v>
      </c>
      <c r="J370" s="84">
        <v>85.41</v>
      </c>
      <c r="K370" s="84">
        <v>89.94</v>
      </c>
      <c r="L370" s="84">
        <v>144.96</v>
      </c>
      <c r="M370" s="84">
        <v>2733.12</v>
      </c>
      <c r="N370" s="84">
        <v>2878.08</v>
      </c>
      <c r="O370" s="85">
        <v>1.3303022513385459E-3</v>
      </c>
      <c r="P370" s="68"/>
      <c r="Q370" s="68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</row>
    <row r="371" spans="1:35" x14ac:dyDescent="0.2">
      <c r="A371" s="12"/>
      <c r="B371" s="81" t="s">
        <v>801</v>
      </c>
      <c r="C371" s="82" t="s">
        <v>802</v>
      </c>
      <c r="D371" s="81" t="s">
        <v>24</v>
      </c>
      <c r="E371" s="81" t="s">
        <v>1184</v>
      </c>
      <c r="F371" s="83" t="s">
        <v>26</v>
      </c>
      <c r="G371" s="88">
        <v>2</v>
      </c>
      <c r="H371" s="84">
        <v>77.650000000000006</v>
      </c>
      <c r="I371" s="84">
        <v>8.41</v>
      </c>
      <c r="J371" s="84">
        <v>87.59</v>
      </c>
      <c r="K371" s="84">
        <v>96</v>
      </c>
      <c r="L371" s="84">
        <v>16.82</v>
      </c>
      <c r="M371" s="84">
        <v>175.18</v>
      </c>
      <c r="N371" s="84">
        <v>192</v>
      </c>
      <c r="O371" s="85">
        <v>8.8745980743065107E-5</v>
      </c>
      <c r="P371" s="68"/>
      <c r="Q371" s="68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</row>
    <row r="372" spans="1:35" x14ac:dyDescent="0.2">
      <c r="A372" s="12"/>
      <c r="B372" s="81" t="s">
        <v>803</v>
      </c>
      <c r="C372" s="82" t="s">
        <v>804</v>
      </c>
      <c r="D372" s="81" t="s">
        <v>24</v>
      </c>
      <c r="E372" s="81" t="s">
        <v>1185</v>
      </c>
      <c r="F372" s="83" t="s">
        <v>26</v>
      </c>
      <c r="G372" s="88">
        <v>2</v>
      </c>
      <c r="H372" s="84">
        <v>81.22</v>
      </c>
      <c r="I372" s="84">
        <v>12.32</v>
      </c>
      <c r="J372" s="84">
        <v>88.1</v>
      </c>
      <c r="K372" s="84">
        <v>100.42</v>
      </c>
      <c r="L372" s="84">
        <v>24.64</v>
      </c>
      <c r="M372" s="84">
        <v>176.2</v>
      </c>
      <c r="N372" s="84">
        <v>200.84</v>
      </c>
      <c r="O372" s="85">
        <v>9.2831993606443724E-5</v>
      </c>
      <c r="P372" s="68"/>
      <c r="Q372" s="68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</row>
    <row r="373" spans="1:35" ht="28.5" x14ac:dyDescent="0.2">
      <c r="A373" s="12"/>
      <c r="B373" s="81" t="s">
        <v>805</v>
      </c>
      <c r="C373" s="82" t="s">
        <v>1186</v>
      </c>
      <c r="D373" s="81" t="s">
        <v>50</v>
      </c>
      <c r="E373" s="81" t="s">
        <v>1187</v>
      </c>
      <c r="F373" s="83" t="s">
        <v>26</v>
      </c>
      <c r="G373" s="88">
        <v>2</v>
      </c>
      <c r="H373" s="84">
        <v>105.63</v>
      </c>
      <c r="I373" s="84">
        <v>27.27</v>
      </c>
      <c r="J373" s="84">
        <v>103.33</v>
      </c>
      <c r="K373" s="84">
        <v>130.6</v>
      </c>
      <c r="L373" s="84">
        <v>54.54</v>
      </c>
      <c r="M373" s="84">
        <v>206.66</v>
      </c>
      <c r="N373" s="84">
        <v>261.2</v>
      </c>
      <c r="O373" s="85">
        <v>1.2073151130254483E-4</v>
      </c>
      <c r="P373" s="68"/>
      <c r="Q373" s="68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</row>
    <row r="374" spans="1:35" x14ac:dyDescent="0.2">
      <c r="A374" s="12"/>
      <c r="B374" s="81" t="s">
        <v>806</v>
      </c>
      <c r="C374" s="82" t="s">
        <v>1188</v>
      </c>
      <c r="D374" s="81" t="s">
        <v>50</v>
      </c>
      <c r="E374" s="81" t="s">
        <v>1189</v>
      </c>
      <c r="F374" s="83" t="s">
        <v>26</v>
      </c>
      <c r="G374" s="88">
        <v>1</v>
      </c>
      <c r="H374" s="84">
        <v>293.8</v>
      </c>
      <c r="I374" s="84">
        <v>90.96</v>
      </c>
      <c r="J374" s="84">
        <v>272.29000000000002</v>
      </c>
      <c r="K374" s="84">
        <v>363.25</v>
      </c>
      <c r="L374" s="84">
        <v>90.96</v>
      </c>
      <c r="M374" s="84">
        <v>272.29000000000002</v>
      </c>
      <c r="N374" s="84">
        <v>363.25</v>
      </c>
      <c r="O374" s="85">
        <v>1.6790092450478332E-4</v>
      </c>
      <c r="P374" s="68"/>
      <c r="Q374" s="68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</row>
    <row r="375" spans="1:35" x14ac:dyDescent="0.2">
      <c r="A375" s="12"/>
      <c r="B375" s="81" t="s">
        <v>807</v>
      </c>
      <c r="C375" s="82" t="s">
        <v>1032</v>
      </c>
      <c r="D375" s="81" t="s">
        <v>50</v>
      </c>
      <c r="E375" s="81" t="s">
        <v>808</v>
      </c>
      <c r="F375" s="83" t="s">
        <v>26</v>
      </c>
      <c r="G375" s="88">
        <v>14</v>
      </c>
      <c r="H375" s="84">
        <v>427.88</v>
      </c>
      <c r="I375" s="84">
        <v>25.02</v>
      </c>
      <c r="J375" s="84">
        <v>504.01</v>
      </c>
      <c r="K375" s="84">
        <v>529.03</v>
      </c>
      <c r="L375" s="84">
        <v>350.28</v>
      </c>
      <c r="M375" s="84">
        <v>7056.14</v>
      </c>
      <c r="N375" s="84">
        <v>7406.42</v>
      </c>
      <c r="O375" s="85">
        <v>3.4233854515367305E-3</v>
      </c>
      <c r="P375" s="68"/>
      <c r="Q375" s="68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</row>
    <row r="376" spans="1:35" ht="28.5" x14ac:dyDescent="0.2">
      <c r="A376" s="12"/>
      <c r="B376" s="81" t="s">
        <v>809</v>
      </c>
      <c r="C376" s="82" t="s">
        <v>1056</v>
      </c>
      <c r="D376" s="81" t="s">
        <v>50</v>
      </c>
      <c r="E376" s="81" t="s">
        <v>810</v>
      </c>
      <c r="F376" s="83" t="s">
        <v>26</v>
      </c>
      <c r="G376" s="88">
        <v>4</v>
      </c>
      <c r="H376" s="84">
        <v>533.79999999999995</v>
      </c>
      <c r="I376" s="84">
        <v>23.5</v>
      </c>
      <c r="J376" s="84">
        <v>636.49</v>
      </c>
      <c r="K376" s="84">
        <v>659.99</v>
      </c>
      <c r="L376" s="84">
        <v>94</v>
      </c>
      <c r="M376" s="84">
        <v>2545.96</v>
      </c>
      <c r="N376" s="84">
        <v>2639.96</v>
      </c>
      <c r="O376" s="85">
        <v>1.220238746471157E-3</v>
      </c>
      <c r="P376" s="68"/>
      <c r="Q376" s="68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</row>
    <row r="377" spans="1:35" x14ac:dyDescent="0.2">
      <c r="A377" s="12"/>
      <c r="B377" s="81" t="s">
        <v>811</v>
      </c>
      <c r="C377" s="82" t="s">
        <v>1102</v>
      </c>
      <c r="D377" s="81" t="s">
        <v>50</v>
      </c>
      <c r="E377" s="81" t="s">
        <v>812</v>
      </c>
      <c r="F377" s="83" t="s">
        <v>26</v>
      </c>
      <c r="G377" s="88">
        <v>1</v>
      </c>
      <c r="H377" s="84">
        <v>318.08</v>
      </c>
      <c r="I377" s="84">
        <v>25.02</v>
      </c>
      <c r="J377" s="84">
        <v>368.25</v>
      </c>
      <c r="K377" s="84">
        <v>393.27</v>
      </c>
      <c r="L377" s="84">
        <v>25.02</v>
      </c>
      <c r="M377" s="84">
        <v>368.25</v>
      </c>
      <c r="N377" s="84">
        <v>393.27</v>
      </c>
      <c r="O377" s="85">
        <v>1.8177672836888132E-4</v>
      </c>
      <c r="P377" s="68"/>
      <c r="Q377" s="68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</row>
    <row r="378" spans="1:35" x14ac:dyDescent="0.2">
      <c r="A378" s="12"/>
      <c r="B378" s="81" t="s">
        <v>813</v>
      </c>
      <c r="C378" s="82" t="s">
        <v>1094</v>
      </c>
      <c r="D378" s="81" t="s">
        <v>50</v>
      </c>
      <c r="E378" s="81" t="s">
        <v>1095</v>
      </c>
      <c r="F378" s="83" t="s">
        <v>26</v>
      </c>
      <c r="G378" s="88">
        <v>2</v>
      </c>
      <c r="H378" s="84">
        <v>427.13</v>
      </c>
      <c r="I378" s="84">
        <v>27.27</v>
      </c>
      <c r="J378" s="84">
        <v>500.83</v>
      </c>
      <c r="K378" s="84">
        <v>528.1</v>
      </c>
      <c r="L378" s="84">
        <v>54.54</v>
      </c>
      <c r="M378" s="84">
        <v>1001.66</v>
      </c>
      <c r="N378" s="84">
        <v>1056.2</v>
      </c>
      <c r="O378" s="85">
        <v>4.8819533781679876E-4</v>
      </c>
      <c r="P378" s="68"/>
      <c r="Q378" s="68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</row>
    <row r="379" spans="1:35" x14ac:dyDescent="0.2">
      <c r="A379" s="12"/>
      <c r="B379" s="81" t="s">
        <v>814</v>
      </c>
      <c r="C379" s="82" t="s">
        <v>1080</v>
      </c>
      <c r="D379" s="81" t="s">
        <v>50</v>
      </c>
      <c r="E379" s="81" t="s">
        <v>815</v>
      </c>
      <c r="F379" s="83" t="s">
        <v>26</v>
      </c>
      <c r="G379" s="88">
        <v>3</v>
      </c>
      <c r="H379" s="84">
        <v>12.13</v>
      </c>
      <c r="I379" s="84">
        <v>7.55</v>
      </c>
      <c r="J379" s="84">
        <v>7.44</v>
      </c>
      <c r="K379" s="84">
        <v>14.99</v>
      </c>
      <c r="L379" s="84">
        <v>22.65</v>
      </c>
      <c r="M379" s="84">
        <v>22.32</v>
      </c>
      <c r="N379" s="84">
        <v>44.97</v>
      </c>
      <c r="O379" s="85">
        <v>2.078597267716478E-5</v>
      </c>
      <c r="P379" s="68"/>
      <c r="Q379" s="68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</row>
    <row r="380" spans="1:35" x14ac:dyDescent="0.2">
      <c r="A380" s="12"/>
      <c r="B380" s="81" t="s">
        <v>816</v>
      </c>
      <c r="C380" s="82" t="s">
        <v>1190</v>
      </c>
      <c r="D380" s="81" t="s">
        <v>50</v>
      </c>
      <c r="E380" s="81" t="s">
        <v>817</v>
      </c>
      <c r="F380" s="83" t="s">
        <v>26</v>
      </c>
      <c r="G380" s="88">
        <v>1</v>
      </c>
      <c r="H380" s="84">
        <v>47.81</v>
      </c>
      <c r="I380" s="84">
        <v>25.74</v>
      </c>
      <c r="J380" s="84">
        <v>33.369999999999997</v>
      </c>
      <c r="K380" s="84">
        <v>59.11</v>
      </c>
      <c r="L380" s="84">
        <v>25.74</v>
      </c>
      <c r="M380" s="84">
        <v>33.369999999999997</v>
      </c>
      <c r="N380" s="84">
        <v>59.11</v>
      </c>
      <c r="O380" s="85">
        <v>2.7321744383971761E-5</v>
      </c>
      <c r="P380" s="68"/>
      <c r="Q380" s="68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</row>
    <row r="381" spans="1:35" x14ac:dyDescent="0.2">
      <c r="A381" s="12"/>
      <c r="B381" s="81" t="s">
        <v>818</v>
      </c>
      <c r="C381" s="82" t="s">
        <v>1191</v>
      </c>
      <c r="D381" s="81" t="s">
        <v>50</v>
      </c>
      <c r="E381" s="81" t="s">
        <v>819</v>
      </c>
      <c r="F381" s="83" t="s">
        <v>60</v>
      </c>
      <c r="G381" s="88">
        <v>29.4</v>
      </c>
      <c r="H381" s="84">
        <v>46.75</v>
      </c>
      <c r="I381" s="84">
        <v>24.78</v>
      </c>
      <c r="J381" s="84">
        <v>33.020000000000003</v>
      </c>
      <c r="K381" s="84">
        <v>57.8</v>
      </c>
      <c r="L381" s="84">
        <v>728.53200000000004</v>
      </c>
      <c r="M381" s="84">
        <v>970.78800000000001</v>
      </c>
      <c r="N381" s="84">
        <v>1699.32</v>
      </c>
      <c r="O381" s="85">
        <v>7.8545739581409064E-4</v>
      </c>
      <c r="P381" s="68"/>
      <c r="Q381" s="68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</row>
    <row r="382" spans="1:35" x14ac:dyDescent="0.2">
      <c r="A382" s="12"/>
      <c r="B382" s="81" t="s">
        <v>820</v>
      </c>
      <c r="C382" s="82" t="s">
        <v>1067</v>
      </c>
      <c r="D382" s="81" t="s">
        <v>50</v>
      </c>
      <c r="E382" s="81" t="s">
        <v>1068</v>
      </c>
      <c r="F382" s="83" t="s">
        <v>26</v>
      </c>
      <c r="G382" s="88">
        <v>22</v>
      </c>
      <c r="H382" s="84">
        <v>16.22</v>
      </c>
      <c r="I382" s="84">
        <v>9.08</v>
      </c>
      <c r="J382" s="84">
        <v>10.97</v>
      </c>
      <c r="K382" s="84">
        <v>20.05</v>
      </c>
      <c r="L382" s="84">
        <v>199.76</v>
      </c>
      <c r="M382" s="84">
        <v>241.34</v>
      </c>
      <c r="N382" s="84">
        <v>441.1</v>
      </c>
      <c r="O382" s="85">
        <v>2.03884646384198E-4</v>
      </c>
      <c r="P382" s="68"/>
      <c r="Q382" s="68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</row>
    <row r="383" spans="1:35" x14ac:dyDescent="0.2">
      <c r="A383" s="12"/>
      <c r="B383" s="81" t="s">
        <v>821</v>
      </c>
      <c r="C383" s="82" t="s">
        <v>1192</v>
      </c>
      <c r="D383" s="81" t="s">
        <v>50</v>
      </c>
      <c r="E383" s="81" t="s">
        <v>1193</v>
      </c>
      <c r="F383" s="83" t="s">
        <v>26</v>
      </c>
      <c r="G383" s="88">
        <v>26</v>
      </c>
      <c r="H383" s="84">
        <v>6.08</v>
      </c>
      <c r="I383" s="84">
        <v>4.53</v>
      </c>
      <c r="J383" s="84">
        <v>2.98</v>
      </c>
      <c r="K383" s="84">
        <v>7.51</v>
      </c>
      <c r="L383" s="84">
        <v>117.78</v>
      </c>
      <c r="M383" s="84">
        <v>77.48</v>
      </c>
      <c r="N383" s="84">
        <v>195.26</v>
      </c>
      <c r="O383" s="85">
        <v>9.0252813541098396E-5</v>
      </c>
      <c r="P383" s="68"/>
      <c r="Q383" s="68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</row>
    <row r="384" spans="1:35" x14ac:dyDescent="0.2">
      <c r="A384" s="12"/>
      <c r="B384" s="81" t="s">
        <v>822</v>
      </c>
      <c r="C384" s="82" t="s">
        <v>1194</v>
      </c>
      <c r="D384" s="81" t="s">
        <v>50</v>
      </c>
      <c r="E384" s="81" t="s">
        <v>1195</v>
      </c>
      <c r="F384" s="83" t="s">
        <v>26</v>
      </c>
      <c r="G384" s="88">
        <v>1</v>
      </c>
      <c r="H384" s="84">
        <v>25.04</v>
      </c>
      <c r="I384" s="84">
        <v>18.62</v>
      </c>
      <c r="J384" s="84">
        <v>12.33</v>
      </c>
      <c r="K384" s="84">
        <v>30.95</v>
      </c>
      <c r="L384" s="84">
        <v>18.62</v>
      </c>
      <c r="M384" s="84">
        <v>12.33</v>
      </c>
      <c r="N384" s="84">
        <v>30.95</v>
      </c>
      <c r="O384" s="85">
        <v>1.4305667208322213E-5</v>
      </c>
      <c r="P384" s="68"/>
      <c r="Q384" s="68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</row>
    <row r="385" spans="1:35" ht="28.5" x14ac:dyDescent="0.2">
      <c r="A385" s="12"/>
      <c r="B385" s="81" t="s">
        <v>823</v>
      </c>
      <c r="C385" s="82" t="s">
        <v>824</v>
      </c>
      <c r="D385" s="81" t="s">
        <v>24</v>
      </c>
      <c r="E385" s="81" t="s">
        <v>825</v>
      </c>
      <c r="F385" s="83" t="s">
        <v>60</v>
      </c>
      <c r="G385" s="88">
        <v>113.6</v>
      </c>
      <c r="H385" s="84">
        <v>25.02</v>
      </c>
      <c r="I385" s="84">
        <v>11.77</v>
      </c>
      <c r="J385" s="84">
        <v>19.16</v>
      </c>
      <c r="K385" s="84">
        <v>30.93</v>
      </c>
      <c r="L385" s="84">
        <v>1337.0719999999999</v>
      </c>
      <c r="M385" s="84">
        <v>2176.5680000000002</v>
      </c>
      <c r="N385" s="84">
        <v>3513.64</v>
      </c>
      <c r="O385" s="85">
        <v>1.6240699363440796E-3</v>
      </c>
      <c r="P385" s="68"/>
      <c r="Q385" s="68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</row>
    <row r="386" spans="1:35" ht="28.5" x14ac:dyDescent="0.2">
      <c r="A386" s="12"/>
      <c r="B386" s="81" t="s">
        <v>826</v>
      </c>
      <c r="C386" s="82" t="s">
        <v>827</v>
      </c>
      <c r="D386" s="81" t="s">
        <v>24</v>
      </c>
      <c r="E386" s="81" t="s">
        <v>828</v>
      </c>
      <c r="F386" s="83" t="s">
        <v>60</v>
      </c>
      <c r="G386" s="88">
        <v>1099.5999999999999</v>
      </c>
      <c r="H386" s="84">
        <v>19.64</v>
      </c>
      <c r="I386" s="84">
        <v>11.09</v>
      </c>
      <c r="J386" s="84">
        <v>13.19</v>
      </c>
      <c r="K386" s="84">
        <v>24.28</v>
      </c>
      <c r="L386" s="84">
        <v>12194.564</v>
      </c>
      <c r="M386" s="84">
        <v>14503.716</v>
      </c>
      <c r="N386" s="84">
        <v>26698.28</v>
      </c>
      <c r="O386" s="85">
        <v>1.2340442931005001E-2</v>
      </c>
      <c r="P386" s="68"/>
      <c r="Q386" s="68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</row>
    <row r="387" spans="1:35" ht="28.5" x14ac:dyDescent="0.2">
      <c r="A387" s="12"/>
      <c r="B387" s="81" t="s">
        <v>829</v>
      </c>
      <c r="C387" s="82" t="s">
        <v>830</v>
      </c>
      <c r="D387" s="81" t="s">
        <v>24</v>
      </c>
      <c r="E387" s="81" t="s">
        <v>831</v>
      </c>
      <c r="F387" s="83" t="s">
        <v>60</v>
      </c>
      <c r="G387" s="88">
        <v>42.9</v>
      </c>
      <c r="H387" s="84">
        <v>20.22</v>
      </c>
      <c r="I387" s="84">
        <v>5.42</v>
      </c>
      <c r="J387" s="84">
        <v>19.579999999999998</v>
      </c>
      <c r="K387" s="84">
        <v>25</v>
      </c>
      <c r="L387" s="84">
        <v>232.518</v>
      </c>
      <c r="M387" s="84">
        <v>839.98199999999997</v>
      </c>
      <c r="N387" s="84">
        <v>1072.5</v>
      </c>
      <c r="O387" s="85">
        <v>4.9572950180696521E-4</v>
      </c>
      <c r="P387" s="68"/>
      <c r="Q387" s="68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</row>
    <row r="388" spans="1:35" ht="28.5" x14ac:dyDescent="0.2">
      <c r="A388" s="12"/>
      <c r="B388" s="81" t="s">
        <v>832</v>
      </c>
      <c r="C388" s="82" t="s">
        <v>833</v>
      </c>
      <c r="D388" s="81" t="s">
        <v>24</v>
      </c>
      <c r="E388" s="81" t="s">
        <v>834</v>
      </c>
      <c r="F388" s="83" t="s">
        <v>60</v>
      </c>
      <c r="G388" s="88">
        <v>133.19999999999999</v>
      </c>
      <c r="H388" s="84">
        <v>20.55</v>
      </c>
      <c r="I388" s="84">
        <v>7.84</v>
      </c>
      <c r="J388" s="84">
        <v>17.559999999999999</v>
      </c>
      <c r="K388" s="84">
        <v>25.4</v>
      </c>
      <c r="L388" s="84">
        <v>1044.288</v>
      </c>
      <c r="M388" s="84">
        <v>2338.9920000000002</v>
      </c>
      <c r="N388" s="84">
        <v>3383.28</v>
      </c>
      <c r="O388" s="85">
        <v>1.563815113168736E-3</v>
      </c>
      <c r="P388" s="68"/>
      <c r="Q388" s="68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</row>
    <row r="389" spans="1:35" ht="28.5" x14ac:dyDescent="0.2">
      <c r="A389" s="12"/>
      <c r="B389" s="81" t="s">
        <v>835</v>
      </c>
      <c r="C389" s="82" t="s">
        <v>836</v>
      </c>
      <c r="D389" s="81" t="s">
        <v>24</v>
      </c>
      <c r="E389" s="81" t="s">
        <v>837</v>
      </c>
      <c r="F389" s="83" t="s">
        <v>60</v>
      </c>
      <c r="G389" s="88">
        <v>41.4</v>
      </c>
      <c r="H389" s="84">
        <v>30.2</v>
      </c>
      <c r="I389" s="84">
        <v>6.24</v>
      </c>
      <c r="J389" s="84">
        <v>31.09</v>
      </c>
      <c r="K389" s="84">
        <v>37.33</v>
      </c>
      <c r="L389" s="84">
        <v>258.33600000000001</v>
      </c>
      <c r="M389" s="84">
        <v>1287.124</v>
      </c>
      <c r="N389" s="84">
        <v>1545.46</v>
      </c>
      <c r="O389" s="85">
        <v>7.1434043437071566E-4</v>
      </c>
      <c r="P389" s="68"/>
      <c r="Q389" s="68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</row>
    <row r="390" spans="1:35" x14ac:dyDescent="0.2">
      <c r="A390" s="12"/>
      <c r="B390" s="81" t="s">
        <v>838</v>
      </c>
      <c r="C390" s="82" t="s">
        <v>1125</v>
      </c>
      <c r="D390" s="81" t="s">
        <v>50</v>
      </c>
      <c r="E390" s="81" t="s">
        <v>839</v>
      </c>
      <c r="F390" s="83" t="s">
        <v>60</v>
      </c>
      <c r="G390" s="88">
        <v>1</v>
      </c>
      <c r="H390" s="84">
        <v>70.58</v>
      </c>
      <c r="I390" s="84">
        <v>38.81</v>
      </c>
      <c r="J390" s="84">
        <v>48.45</v>
      </c>
      <c r="K390" s="84">
        <v>87.26</v>
      </c>
      <c r="L390" s="84">
        <v>38.81</v>
      </c>
      <c r="M390" s="84">
        <v>48.45</v>
      </c>
      <c r="N390" s="84">
        <v>87.26</v>
      </c>
      <c r="O390" s="85">
        <v>4.0333199373124274E-5</v>
      </c>
      <c r="P390" s="68"/>
      <c r="Q390" s="68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</row>
    <row r="391" spans="1:35" ht="28.5" x14ac:dyDescent="0.2">
      <c r="A391" s="12"/>
      <c r="B391" s="81" t="s">
        <v>840</v>
      </c>
      <c r="C391" s="82" t="s">
        <v>1021</v>
      </c>
      <c r="D391" s="81" t="s">
        <v>50</v>
      </c>
      <c r="E391" s="81" t="s">
        <v>681</v>
      </c>
      <c r="F391" s="83" t="s">
        <v>26</v>
      </c>
      <c r="G391" s="88">
        <v>29</v>
      </c>
      <c r="H391" s="84">
        <v>228.4</v>
      </c>
      <c r="I391" s="84">
        <v>15.21</v>
      </c>
      <c r="J391" s="84">
        <v>267.18</v>
      </c>
      <c r="K391" s="84">
        <v>282.39</v>
      </c>
      <c r="L391" s="84">
        <v>441.09</v>
      </c>
      <c r="M391" s="84">
        <v>7748.22</v>
      </c>
      <c r="N391" s="84">
        <v>8189.31</v>
      </c>
      <c r="O391" s="85">
        <v>3.7852518102030755E-3</v>
      </c>
      <c r="P391" s="68"/>
      <c r="Q391" s="68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</row>
    <row r="392" spans="1:35" x14ac:dyDescent="0.2">
      <c r="A392" s="12"/>
      <c r="B392" s="81" t="s">
        <v>841</v>
      </c>
      <c r="C392" s="82" t="s">
        <v>1064</v>
      </c>
      <c r="D392" s="81" t="s">
        <v>50</v>
      </c>
      <c r="E392" s="81" t="s">
        <v>1065</v>
      </c>
      <c r="F392" s="83" t="s">
        <v>26</v>
      </c>
      <c r="G392" s="88">
        <v>92</v>
      </c>
      <c r="H392" s="84">
        <v>13.92</v>
      </c>
      <c r="I392" s="84">
        <v>6.81</v>
      </c>
      <c r="J392" s="84">
        <v>10.4</v>
      </c>
      <c r="K392" s="84">
        <v>17.21</v>
      </c>
      <c r="L392" s="84">
        <v>626.52</v>
      </c>
      <c r="M392" s="84">
        <v>956.8</v>
      </c>
      <c r="N392" s="84">
        <v>1583.32</v>
      </c>
      <c r="O392" s="85">
        <v>7.3184003244848876E-4</v>
      </c>
      <c r="P392" s="68"/>
      <c r="Q392" s="68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</row>
    <row r="393" spans="1:35" x14ac:dyDescent="0.2">
      <c r="A393" s="12"/>
      <c r="B393" s="81" t="s">
        <v>842</v>
      </c>
      <c r="C393" s="82" t="s">
        <v>843</v>
      </c>
      <c r="D393" s="81" t="s">
        <v>24</v>
      </c>
      <c r="E393" s="81" t="s">
        <v>844</v>
      </c>
      <c r="F393" s="83" t="s">
        <v>26</v>
      </c>
      <c r="G393" s="88">
        <v>2</v>
      </c>
      <c r="H393" s="84">
        <v>42.11</v>
      </c>
      <c r="I393" s="84">
        <v>11.17</v>
      </c>
      <c r="J393" s="84">
        <v>40.89</v>
      </c>
      <c r="K393" s="84">
        <v>52.06</v>
      </c>
      <c r="L393" s="84">
        <v>22.34</v>
      </c>
      <c r="M393" s="84">
        <v>81.78</v>
      </c>
      <c r="N393" s="84">
        <v>104.12</v>
      </c>
      <c r="O393" s="85">
        <v>4.8126205807124679E-5</v>
      </c>
      <c r="P393" s="68"/>
      <c r="Q393" s="68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</row>
    <row r="394" spans="1:35" ht="28.5" x14ac:dyDescent="0.2">
      <c r="A394" s="12"/>
      <c r="B394" s="81" t="s">
        <v>845</v>
      </c>
      <c r="C394" s="82" t="s">
        <v>846</v>
      </c>
      <c r="D394" s="81" t="s">
        <v>24</v>
      </c>
      <c r="E394" s="81" t="s">
        <v>1196</v>
      </c>
      <c r="F394" s="83" t="s">
        <v>26</v>
      </c>
      <c r="G394" s="88">
        <v>1</v>
      </c>
      <c r="H394" s="84">
        <v>3872.67</v>
      </c>
      <c r="I394" s="84">
        <v>168.96</v>
      </c>
      <c r="J394" s="84">
        <v>4619.2</v>
      </c>
      <c r="K394" s="84">
        <v>4788.16</v>
      </c>
      <c r="L394" s="84">
        <v>168.96</v>
      </c>
      <c r="M394" s="84">
        <v>4619.2</v>
      </c>
      <c r="N394" s="84">
        <v>4788.16</v>
      </c>
      <c r="O394" s="85">
        <v>2.2131768497641387E-3</v>
      </c>
      <c r="P394" s="68"/>
      <c r="Q394" s="68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</row>
    <row r="395" spans="1:35" x14ac:dyDescent="0.2">
      <c r="A395" s="12"/>
      <c r="B395" s="81" t="s">
        <v>847</v>
      </c>
      <c r="C395" s="82" t="s">
        <v>1197</v>
      </c>
      <c r="D395" s="81" t="s">
        <v>50</v>
      </c>
      <c r="E395" s="81" t="s">
        <v>848</v>
      </c>
      <c r="F395" s="83" t="s">
        <v>26</v>
      </c>
      <c r="G395" s="88">
        <v>1</v>
      </c>
      <c r="H395" s="84">
        <v>52.4</v>
      </c>
      <c r="I395" s="84">
        <v>29.73</v>
      </c>
      <c r="J395" s="84">
        <v>35.049999999999997</v>
      </c>
      <c r="K395" s="84">
        <v>64.78</v>
      </c>
      <c r="L395" s="84">
        <v>29.73</v>
      </c>
      <c r="M395" s="84">
        <v>35.049999999999997</v>
      </c>
      <c r="N395" s="84">
        <v>64.78</v>
      </c>
      <c r="O395" s="85">
        <v>2.9942524127790403E-5</v>
      </c>
      <c r="P395" s="68"/>
      <c r="Q395" s="68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</row>
    <row r="396" spans="1:35" x14ac:dyDescent="0.2">
      <c r="A396" s="12"/>
      <c r="B396" s="81" t="s">
        <v>849</v>
      </c>
      <c r="C396" s="82" t="s">
        <v>1114</v>
      </c>
      <c r="D396" s="81" t="s">
        <v>50</v>
      </c>
      <c r="E396" s="81" t="s">
        <v>850</v>
      </c>
      <c r="F396" s="83" t="s">
        <v>26</v>
      </c>
      <c r="G396" s="88">
        <v>1</v>
      </c>
      <c r="H396" s="84">
        <v>334.17</v>
      </c>
      <c r="I396" s="84">
        <v>29.73</v>
      </c>
      <c r="J396" s="84">
        <v>383.43</v>
      </c>
      <c r="K396" s="84">
        <v>413.16</v>
      </c>
      <c r="L396" s="84">
        <v>29.73</v>
      </c>
      <c r="M396" s="84">
        <v>383.43</v>
      </c>
      <c r="N396" s="84">
        <v>413.16</v>
      </c>
      <c r="O396" s="85">
        <v>1.9097025731148323E-4</v>
      </c>
      <c r="P396" s="68"/>
      <c r="Q396" s="68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</row>
    <row r="397" spans="1:35" x14ac:dyDescent="0.2">
      <c r="A397" s="12"/>
      <c r="B397" s="81" t="s">
        <v>851</v>
      </c>
      <c r="C397" s="82" t="s">
        <v>1198</v>
      </c>
      <c r="D397" s="81" t="s">
        <v>50</v>
      </c>
      <c r="E397" s="81" t="s">
        <v>852</v>
      </c>
      <c r="F397" s="83" t="s">
        <v>26</v>
      </c>
      <c r="G397" s="88">
        <v>2</v>
      </c>
      <c r="H397" s="84">
        <v>355.22</v>
      </c>
      <c r="I397" s="84">
        <v>30.02</v>
      </c>
      <c r="J397" s="84">
        <v>409.17</v>
      </c>
      <c r="K397" s="84">
        <v>439.19</v>
      </c>
      <c r="L397" s="84">
        <v>60.04</v>
      </c>
      <c r="M397" s="84">
        <v>818.34</v>
      </c>
      <c r="N397" s="84">
        <v>878.38</v>
      </c>
      <c r="O397" s="85">
        <v>4.0600361752652877E-4</v>
      </c>
      <c r="P397" s="68"/>
      <c r="Q397" s="68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</row>
    <row r="398" spans="1:35" ht="15" x14ac:dyDescent="0.2">
      <c r="A398" s="12"/>
      <c r="B398" s="77" t="s">
        <v>853</v>
      </c>
      <c r="C398" s="77"/>
      <c r="D398" s="77"/>
      <c r="E398" s="77" t="s">
        <v>854</v>
      </c>
      <c r="F398" s="77"/>
      <c r="G398" s="87"/>
      <c r="H398" s="78"/>
      <c r="I398" s="77"/>
      <c r="J398" s="77"/>
      <c r="K398" s="77"/>
      <c r="L398" s="77"/>
      <c r="M398" s="77"/>
      <c r="N398" s="79">
        <v>31551.53</v>
      </c>
      <c r="O398" s="80">
        <v>1.4583705592678338E-2</v>
      </c>
      <c r="P398" s="68"/>
      <c r="Q398" s="68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</row>
    <row r="399" spans="1:35" ht="28.5" x14ac:dyDescent="0.2">
      <c r="A399" s="12"/>
      <c r="B399" s="81" t="s">
        <v>855</v>
      </c>
      <c r="C399" s="82" t="s">
        <v>856</v>
      </c>
      <c r="D399" s="81" t="s">
        <v>24</v>
      </c>
      <c r="E399" s="81" t="s">
        <v>1069</v>
      </c>
      <c r="F399" s="83" t="s">
        <v>26</v>
      </c>
      <c r="G399" s="88">
        <v>18</v>
      </c>
      <c r="H399" s="84">
        <v>106.06</v>
      </c>
      <c r="I399" s="84">
        <v>19.670000000000002</v>
      </c>
      <c r="J399" s="84">
        <v>111.46</v>
      </c>
      <c r="K399" s="84">
        <v>131.13</v>
      </c>
      <c r="L399" s="84">
        <v>354.06</v>
      </c>
      <c r="M399" s="84">
        <v>2006.28</v>
      </c>
      <c r="N399" s="84">
        <v>2360.34</v>
      </c>
      <c r="O399" s="85">
        <v>1.0909931676410744E-3</v>
      </c>
      <c r="P399" s="68"/>
      <c r="Q399" s="68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</row>
    <row r="400" spans="1:35" ht="28.5" x14ac:dyDescent="0.2">
      <c r="A400" s="12"/>
      <c r="B400" s="81" t="s">
        <v>857</v>
      </c>
      <c r="C400" s="82" t="s">
        <v>1199</v>
      </c>
      <c r="D400" s="81" t="s">
        <v>50</v>
      </c>
      <c r="E400" s="81" t="s">
        <v>858</v>
      </c>
      <c r="F400" s="83" t="s">
        <v>26</v>
      </c>
      <c r="G400" s="88">
        <v>25</v>
      </c>
      <c r="H400" s="84">
        <v>339.42</v>
      </c>
      <c r="I400" s="84">
        <v>19.39</v>
      </c>
      <c r="J400" s="84">
        <v>400.26</v>
      </c>
      <c r="K400" s="84">
        <v>419.65</v>
      </c>
      <c r="L400" s="84">
        <v>484.75</v>
      </c>
      <c r="M400" s="84">
        <v>10006.5</v>
      </c>
      <c r="N400" s="84">
        <v>10491.25</v>
      </c>
      <c r="O400" s="85">
        <v>4.8492514087014674E-3</v>
      </c>
      <c r="P400" s="68"/>
      <c r="Q400" s="68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</row>
    <row r="401" spans="1:35" x14ac:dyDescent="0.2">
      <c r="A401" s="12"/>
      <c r="B401" s="81" t="s">
        <v>859</v>
      </c>
      <c r="C401" s="82" t="s">
        <v>1104</v>
      </c>
      <c r="D401" s="81" t="s">
        <v>50</v>
      </c>
      <c r="E401" s="81" t="s">
        <v>860</v>
      </c>
      <c r="F401" s="83" t="s">
        <v>26</v>
      </c>
      <c r="G401" s="88">
        <v>10</v>
      </c>
      <c r="H401" s="84">
        <v>86.1</v>
      </c>
      <c r="I401" s="84">
        <v>50.02</v>
      </c>
      <c r="J401" s="84">
        <v>56.43</v>
      </c>
      <c r="K401" s="84">
        <v>106.45</v>
      </c>
      <c r="L401" s="84">
        <v>500.2</v>
      </c>
      <c r="M401" s="84">
        <v>564.29999999999995</v>
      </c>
      <c r="N401" s="84">
        <v>1064.5</v>
      </c>
      <c r="O401" s="85">
        <v>4.9203175260933757E-4</v>
      </c>
      <c r="P401" s="68"/>
      <c r="Q401" s="68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</row>
    <row r="402" spans="1:35" x14ac:dyDescent="0.2">
      <c r="A402" s="12"/>
      <c r="B402" s="81" t="s">
        <v>861</v>
      </c>
      <c r="C402" s="82" t="s">
        <v>999</v>
      </c>
      <c r="D402" s="81" t="s">
        <v>50</v>
      </c>
      <c r="E402" s="81" t="s">
        <v>1000</v>
      </c>
      <c r="F402" s="83" t="s">
        <v>26</v>
      </c>
      <c r="G402" s="88">
        <v>50</v>
      </c>
      <c r="H402" s="84">
        <v>230.85</v>
      </c>
      <c r="I402" s="84">
        <v>22.72</v>
      </c>
      <c r="J402" s="84">
        <v>262.7</v>
      </c>
      <c r="K402" s="84">
        <v>285.42</v>
      </c>
      <c r="L402" s="84">
        <v>1136</v>
      </c>
      <c r="M402" s="84">
        <v>13135</v>
      </c>
      <c r="N402" s="84">
        <v>14271</v>
      </c>
      <c r="O402" s="85">
        <v>6.5963223499181361E-3</v>
      </c>
      <c r="P402" s="68"/>
      <c r="Q402" s="68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</row>
    <row r="403" spans="1:35" x14ac:dyDescent="0.2">
      <c r="A403" s="12"/>
      <c r="B403" s="81" t="s">
        <v>862</v>
      </c>
      <c r="C403" s="82" t="s">
        <v>1200</v>
      </c>
      <c r="D403" s="81" t="s">
        <v>50</v>
      </c>
      <c r="E403" s="81" t="s">
        <v>863</v>
      </c>
      <c r="F403" s="83" t="s">
        <v>26</v>
      </c>
      <c r="G403" s="88">
        <v>6</v>
      </c>
      <c r="H403" s="84">
        <v>453.53</v>
      </c>
      <c r="I403" s="84">
        <v>49.58</v>
      </c>
      <c r="J403" s="84">
        <v>511.16</v>
      </c>
      <c r="K403" s="84">
        <v>560.74</v>
      </c>
      <c r="L403" s="84">
        <v>297.48</v>
      </c>
      <c r="M403" s="84">
        <v>3066.96</v>
      </c>
      <c r="N403" s="84">
        <v>3364.44</v>
      </c>
      <c r="O403" s="85">
        <v>1.5551069138083227E-3</v>
      </c>
      <c r="P403" s="68"/>
      <c r="Q403" s="68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</row>
    <row r="404" spans="1:35" ht="15" x14ac:dyDescent="0.2">
      <c r="A404" s="12"/>
      <c r="B404" s="77" t="s">
        <v>864</v>
      </c>
      <c r="C404" s="77"/>
      <c r="D404" s="77"/>
      <c r="E404" s="77" t="s">
        <v>865</v>
      </c>
      <c r="F404" s="77"/>
      <c r="G404" s="87"/>
      <c r="H404" s="78"/>
      <c r="I404" s="77"/>
      <c r="J404" s="77"/>
      <c r="K404" s="77"/>
      <c r="L404" s="77"/>
      <c r="M404" s="77"/>
      <c r="N404" s="79">
        <v>38726.04</v>
      </c>
      <c r="O404" s="80">
        <v>1.7899897917162337E-2</v>
      </c>
      <c r="P404" s="68"/>
      <c r="Q404" s="68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</row>
    <row r="405" spans="1:35" ht="28.5" x14ac:dyDescent="0.2">
      <c r="A405" s="12"/>
      <c r="B405" s="81" t="s">
        <v>866</v>
      </c>
      <c r="C405" s="82" t="s">
        <v>1201</v>
      </c>
      <c r="D405" s="81" t="s">
        <v>50</v>
      </c>
      <c r="E405" s="81" t="s">
        <v>1202</v>
      </c>
      <c r="F405" s="83" t="s">
        <v>26</v>
      </c>
      <c r="G405" s="88">
        <v>1</v>
      </c>
      <c r="H405" s="84">
        <v>400.07</v>
      </c>
      <c r="I405" s="84">
        <v>41.45</v>
      </c>
      <c r="J405" s="84">
        <v>453.19</v>
      </c>
      <c r="K405" s="84">
        <v>494.64</v>
      </c>
      <c r="L405" s="84">
        <v>41.45</v>
      </c>
      <c r="M405" s="84">
        <v>453.19</v>
      </c>
      <c r="N405" s="84">
        <v>494.64</v>
      </c>
      <c r="O405" s="85">
        <v>2.2863183288932148E-4</v>
      </c>
      <c r="P405" s="68"/>
      <c r="Q405" s="68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</row>
    <row r="406" spans="1:35" ht="28.5" x14ac:dyDescent="0.2">
      <c r="A406" s="12"/>
      <c r="B406" s="81" t="s">
        <v>867</v>
      </c>
      <c r="C406" s="82" t="s">
        <v>868</v>
      </c>
      <c r="D406" s="81" t="s">
        <v>24</v>
      </c>
      <c r="E406" s="81" t="s">
        <v>869</v>
      </c>
      <c r="F406" s="83" t="s">
        <v>26</v>
      </c>
      <c r="G406" s="88">
        <v>9</v>
      </c>
      <c r="H406" s="84">
        <v>1027.72</v>
      </c>
      <c r="I406" s="84">
        <v>296.93</v>
      </c>
      <c r="J406" s="84">
        <v>973.74</v>
      </c>
      <c r="K406" s="84">
        <v>1270.67</v>
      </c>
      <c r="L406" s="84">
        <v>2672.37</v>
      </c>
      <c r="M406" s="84">
        <v>8763.66</v>
      </c>
      <c r="N406" s="84">
        <v>11436.03</v>
      </c>
      <c r="O406" s="85">
        <v>5.2859463445683067E-3</v>
      </c>
      <c r="P406" s="68"/>
      <c r="Q406" s="68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</row>
    <row r="407" spans="1:35" ht="28.5" x14ac:dyDescent="0.2">
      <c r="A407" s="12"/>
      <c r="B407" s="81" t="s">
        <v>870</v>
      </c>
      <c r="C407" s="82" t="s">
        <v>871</v>
      </c>
      <c r="D407" s="81" t="s">
        <v>24</v>
      </c>
      <c r="E407" s="81" t="s">
        <v>872</v>
      </c>
      <c r="F407" s="83" t="s">
        <v>26</v>
      </c>
      <c r="G407" s="88">
        <v>9</v>
      </c>
      <c r="H407" s="84">
        <v>49.35</v>
      </c>
      <c r="I407" s="84">
        <v>7.27</v>
      </c>
      <c r="J407" s="84">
        <v>53.74</v>
      </c>
      <c r="K407" s="84">
        <v>61.01</v>
      </c>
      <c r="L407" s="84">
        <v>65.430000000000007</v>
      </c>
      <c r="M407" s="84">
        <v>483.66</v>
      </c>
      <c r="N407" s="84">
        <v>549.09</v>
      </c>
      <c r="O407" s="85">
        <v>2.5379963836567507E-4</v>
      </c>
      <c r="P407" s="68"/>
      <c r="Q407" s="68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</row>
    <row r="408" spans="1:35" x14ac:dyDescent="0.2">
      <c r="A408" s="12"/>
      <c r="B408" s="81" t="s">
        <v>873</v>
      </c>
      <c r="C408" s="82" t="s">
        <v>874</v>
      </c>
      <c r="D408" s="81" t="s">
        <v>24</v>
      </c>
      <c r="E408" s="81" t="s">
        <v>875</v>
      </c>
      <c r="F408" s="83" t="s">
        <v>26</v>
      </c>
      <c r="G408" s="88">
        <v>9</v>
      </c>
      <c r="H408" s="84">
        <v>172.44</v>
      </c>
      <c r="I408" s="84">
        <v>18.82</v>
      </c>
      <c r="J408" s="84">
        <v>194.38</v>
      </c>
      <c r="K408" s="84">
        <v>213.2</v>
      </c>
      <c r="L408" s="84">
        <v>169.38</v>
      </c>
      <c r="M408" s="84">
        <v>1749.42</v>
      </c>
      <c r="N408" s="84">
        <v>1918.8</v>
      </c>
      <c r="O408" s="85">
        <v>8.8690514505100691E-4</v>
      </c>
      <c r="P408" s="68"/>
      <c r="Q408" s="68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</row>
    <row r="409" spans="1:35" x14ac:dyDescent="0.2">
      <c r="A409" s="12"/>
      <c r="B409" s="81" t="s">
        <v>876</v>
      </c>
      <c r="C409" s="82" t="s">
        <v>877</v>
      </c>
      <c r="D409" s="81" t="s">
        <v>24</v>
      </c>
      <c r="E409" s="81" t="s">
        <v>878</v>
      </c>
      <c r="F409" s="83" t="s">
        <v>26</v>
      </c>
      <c r="G409" s="88">
        <v>1</v>
      </c>
      <c r="H409" s="84">
        <v>127.99</v>
      </c>
      <c r="I409" s="84">
        <v>6.51</v>
      </c>
      <c r="J409" s="84">
        <v>151.72999999999999</v>
      </c>
      <c r="K409" s="84">
        <v>158.24</v>
      </c>
      <c r="L409" s="84">
        <v>6.51</v>
      </c>
      <c r="M409" s="84">
        <v>151.72999999999999</v>
      </c>
      <c r="N409" s="84">
        <v>158.24</v>
      </c>
      <c r="O409" s="85">
        <v>7.3141479129076159E-5</v>
      </c>
      <c r="P409" s="68"/>
      <c r="Q409" s="68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</row>
    <row r="410" spans="1:35" x14ac:dyDescent="0.2">
      <c r="A410" s="12"/>
      <c r="B410" s="81" t="s">
        <v>879</v>
      </c>
      <c r="C410" s="82" t="s">
        <v>880</v>
      </c>
      <c r="D410" s="81" t="s">
        <v>24</v>
      </c>
      <c r="E410" s="81" t="s">
        <v>881</v>
      </c>
      <c r="F410" s="83" t="s">
        <v>26</v>
      </c>
      <c r="G410" s="88">
        <v>2</v>
      </c>
      <c r="H410" s="84">
        <v>152.91999999999999</v>
      </c>
      <c r="I410" s="84">
        <v>8.06</v>
      </c>
      <c r="J410" s="84">
        <v>181.01</v>
      </c>
      <c r="K410" s="84">
        <v>189.07</v>
      </c>
      <c r="L410" s="84">
        <v>16.12</v>
      </c>
      <c r="M410" s="84">
        <v>362.02</v>
      </c>
      <c r="N410" s="84">
        <v>378.14</v>
      </c>
      <c r="O410" s="85">
        <v>1.7478336019886791E-4</v>
      </c>
      <c r="P410" s="68"/>
      <c r="Q410" s="68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</row>
    <row r="411" spans="1:35" x14ac:dyDescent="0.2">
      <c r="A411" s="12"/>
      <c r="B411" s="81" t="s">
        <v>882</v>
      </c>
      <c r="C411" s="82" t="s">
        <v>883</v>
      </c>
      <c r="D411" s="81" t="s">
        <v>24</v>
      </c>
      <c r="E411" s="81" t="s">
        <v>884</v>
      </c>
      <c r="F411" s="83" t="s">
        <v>26</v>
      </c>
      <c r="G411" s="88">
        <v>24</v>
      </c>
      <c r="H411" s="84">
        <v>26.31</v>
      </c>
      <c r="I411" s="84">
        <v>9.23</v>
      </c>
      <c r="J411" s="84">
        <v>23.29</v>
      </c>
      <c r="K411" s="84">
        <v>32.520000000000003</v>
      </c>
      <c r="L411" s="84">
        <v>221.52</v>
      </c>
      <c r="M411" s="84">
        <v>558.96</v>
      </c>
      <c r="N411" s="84">
        <v>780.48</v>
      </c>
      <c r="O411" s="85">
        <v>3.6075241172055965E-4</v>
      </c>
      <c r="P411" s="68"/>
      <c r="Q411" s="68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</row>
    <row r="412" spans="1:35" x14ac:dyDescent="0.2">
      <c r="A412" s="12"/>
      <c r="B412" s="81" t="s">
        <v>885</v>
      </c>
      <c r="C412" s="82" t="s">
        <v>886</v>
      </c>
      <c r="D412" s="81" t="s">
        <v>24</v>
      </c>
      <c r="E412" s="81" t="s">
        <v>1119</v>
      </c>
      <c r="F412" s="83" t="s">
        <v>26</v>
      </c>
      <c r="G412" s="88">
        <v>1</v>
      </c>
      <c r="H412" s="84">
        <v>119.9</v>
      </c>
      <c r="I412" s="84">
        <v>57.31</v>
      </c>
      <c r="J412" s="84">
        <v>90.93</v>
      </c>
      <c r="K412" s="84">
        <v>148.24</v>
      </c>
      <c r="L412" s="84">
        <v>57.31</v>
      </c>
      <c r="M412" s="84">
        <v>90.93</v>
      </c>
      <c r="N412" s="84">
        <v>148.24</v>
      </c>
      <c r="O412" s="85">
        <v>6.8519292632041523E-5</v>
      </c>
      <c r="P412" s="68"/>
      <c r="Q412" s="68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</row>
    <row r="413" spans="1:35" ht="28.5" x14ac:dyDescent="0.2">
      <c r="A413" s="12"/>
      <c r="B413" s="81" t="s">
        <v>887</v>
      </c>
      <c r="C413" s="82" t="s">
        <v>888</v>
      </c>
      <c r="D413" s="81" t="s">
        <v>24</v>
      </c>
      <c r="E413" s="81" t="s">
        <v>1129</v>
      </c>
      <c r="F413" s="83" t="s">
        <v>26</v>
      </c>
      <c r="G413" s="88">
        <v>1</v>
      </c>
      <c r="H413" s="84">
        <v>26.96</v>
      </c>
      <c r="I413" s="84">
        <v>15.48</v>
      </c>
      <c r="J413" s="84">
        <v>17.850000000000001</v>
      </c>
      <c r="K413" s="84">
        <v>33.33</v>
      </c>
      <c r="L413" s="84">
        <v>15.48</v>
      </c>
      <c r="M413" s="84">
        <v>17.850000000000001</v>
      </c>
      <c r="N413" s="84">
        <v>33.33</v>
      </c>
      <c r="O413" s="85">
        <v>1.5405747594616457E-5</v>
      </c>
      <c r="P413" s="68"/>
      <c r="Q413" s="68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</row>
    <row r="414" spans="1:35" x14ac:dyDescent="0.2">
      <c r="A414" s="12"/>
      <c r="B414" s="81" t="s">
        <v>889</v>
      </c>
      <c r="C414" s="82" t="s">
        <v>997</v>
      </c>
      <c r="D414" s="81" t="s">
        <v>50</v>
      </c>
      <c r="E414" s="81" t="s">
        <v>998</v>
      </c>
      <c r="F414" s="83" t="s">
        <v>60</v>
      </c>
      <c r="G414" s="88">
        <v>265</v>
      </c>
      <c r="H414" s="84">
        <v>40.98</v>
      </c>
      <c r="I414" s="84">
        <v>1.72</v>
      </c>
      <c r="J414" s="84">
        <v>48.94</v>
      </c>
      <c r="K414" s="84">
        <v>50.66</v>
      </c>
      <c r="L414" s="84">
        <v>455.8</v>
      </c>
      <c r="M414" s="84">
        <v>12969.1</v>
      </c>
      <c r="N414" s="84">
        <v>13424.9</v>
      </c>
      <c r="O414" s="85">
        <v>6.2052391504040351E-3</v>
      </c>
      <c r="P414" s="68"/>
      <c r="Q414" s="68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</row>
    <row r="415" spans="1:35" x14ac:dyDescent="0.2">
      <c r="A415" s="12"/>
      <c r="B415" s="81" t="s">
        <v>890</v>
      </c>
      <c r="C415" s="82" t="s">
        <v>1009</v>
      </c>
      <c r="D415" s="81" t="s">
        <v>50</v>
      </c>
      <c r="E415" s="81" t="s">
        <v>1010</v>
      </c>
      <c r="F415" s="83" t="s">
        <v>60</v>
      </c>
      <c r="G415" s="88">
        <v>120</v>
      </c>
      <c r="H415" s="84">
        <v>58.01</v>
      </c>
      <c r="I415" s="84">
        <v>1.72</v>
      </c>
      <c r="J415" s="84">
        <v>70</v>
      </c>
      <c r="K415" s="84">
        <v>71.72</v>
      </c>
      <c r="L415" s="84">
        <v>206.4</v>
      </c>
      <c r="M415" s="84">
        <v>8400</v>
      </c>
      <c r="N415" s="84">
        <v>8606.4</v>
      </c>
      <c r="O415" s="85">
        <v>3.9780385868078937E-3</v>
      </c>
      <c r="P415" s="68"/>
      <c r="Q415" s="68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</row>
    <row r="416" spans="1:35" ht="28.5" x14ac:dyDescent="0.2">
      <c r="A416" s="12"/>
      <c r="B416" s="81" t="s">
        <v>891</v>
      </c>
      <c r="C416" s="82" t="s">
        <v>892</v>
      </c>
      <c r="D416" s="81" t="s">
        <v>24</v>
      </c>
      <c r="E416" s="81" t="s">
        <v>893</v>
      </c>
      <c r="F416" s="83" t="s">
        <v>26</v>
      </c>
      <c r="G416" s="88">
        <v>10</v>
      </c>
      <c r="H416" s="84">
        <v>60.59</v>
      </c>
      <c r="I416" s="84">
        <v>36.15</v>
      </c>
      <c r="J416" s="84">
        <v>38.76</v>
      </c>
      <c r="K416" s="84">
        <v>74.91</v>
      </c>
      <c r="L416" s="84">
        <v>361.5</v>
      </c>
      <c r="M416" s="84">
        <v>387.6</v>
      </c>
      <c r="N416" s="84">
        <v>749.1</v>
      </c>
      <c r="O416" s="85">
        <v>3.4624799049286497E-4</v>
      </c>
      <c r="P416" s="68"/>
      <c r="Q416" s="68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</row>
    <row r="417" spans="1:35" x14ac:dyDescent="0.2">
      <c r="A417" s="12"/>
      <c r="B417" s="81" t="s">
        <v>894</v>
      </c>
      <c r="C417" s="82" t="s">
        <v>895</v>
      </c>
      <c r="D417" s="81" t="s">
        <v>24</v>
      </c>
      <c r="E417" s="81" t="s">
        <v>896</v>
      </c>
      <c r="F417" s="83" t="s">
        <v>26</v>
      </c>
      <c r="G417" s="88">
        <v>5</v>
      </c>
      <c r="H417" s="84">
        <v>7.87</v>
      </c>
      <c r="I417" s="84">
        <v>1.83</v>
      </c>
      <c r="J417" s="84">
        <v>7.9</v>
      </c>
      <c r="K417" s="84">
        <v>9.73</v>
      </c>
      <c r="L417" s="84">
        <v>9.15</v>
      </c>
      <c r="M417" s="84">
        <v>39.5</v>
      </c>
      <c r="N417" s="84">
        <v>48.65</v>
      </c>
      <c r="O417" s="85">
        <v>2.2486937308073528E-5</v>
      </c>
      <c r="P417" s="68"/>
      <c r="Q417" s="68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</row>
    <row r="418" spans="1:35" ht="15" x14ac:dyDescent="0.2">
      <c r="A418" s="12"/>
      <c r="B418" s="77">
        <v>17</v>
      </c>
      <c r="C418" s="77"/>
      <c r="D418" s="77"/>
      <c r="E418" s="77" t="s">
        <v>897</v>
      </c>
      <c r="F418" s="77"/>
      <c r="G418" s="87"/>
      <c r="H418" s="78"/>
      <c r="I418" s="77"/>
      <c r="J418" s="77"/>
      <c r="K418" s="77"/>
      <c r="L418" s="77"/>
      <c r="M418" s="77"/>
      <c r="N418" s="79">
        <v>117273.39</v>
      </c>
      <c r="O418" s="80">
        <v>5.4205947971947728E-2</v>
      </c>
      <c r="P418" s="68"/>
      <c r="Q418" s="68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</row>
    <row r="419" spans="1:35" ht="15" x14ac:dyDescent="0.2">
      <c r="A419" s="12"/>
      <c r="B419" s="77" t="s">
        <v>898</v>
      </c>
      <c r="C419" s="77"/>
      <c r="D419" s="77"/>
      <c r="E419" s="77" t="s">
        <v>689</v>
      </c>
      <c r="F419" s="77"/>
      <c r="G419" s="87"/>
      <c r="H419" s="78"/>
      <c r="I419" s="77"/>
      <c r="J419" s="77"/>
      <c r="K419" s="77"/>
      <c r="L419" s="77"/>
      <c r="M419" s="77"/>
      <c r="N419" s="79">
        <v>90937.39</v>
      </c>
      <c r="O419" s="80">
        <v>4.2032957613357298E-2</v>
      </c>
      <c r="P419" s="68"/>
      <c r="Q419" s="68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</row>
    <row r="420" spans="1:35" ht="28.5" x14ac:dyDescent="0.2">
      <c r="A420" s="12"/>
      <c r="B420" s="81" t="s">
        <v>899</v>
      </c>
      <c r="C420" s="82" t="s">
        <v>900</v>
      </c>
      <c r="D420" s="81" t="s">
        <v>24</v>
      </c>
      <c r="E420" s="81" t="s">
        <v>901</v>
      </c>
      <c r="F420" s="83" t="s">
        <v>60</v>
      </c>
      <c r="G420" s="88">
        <v>98</v>
      </c>
      <c r="H420" s="84">
        <v>28.92</v>
      </c>
      <c r="I420" s="84">
        <v>2.79</v>
      </c>
      <c r="J420" s="84">
        <v>32.96</v>
      </c>
      <c r="K420" s="84">
        <v>35.75</v>
      </c>
      <c r="L420" s="84">
        <v>273.42</v>
      </c>
      <c r="M420" s="84">
        <v>3230.08</v>
      </c>
      <c r="N420" s="84">
        <v>3503.5</v>
      </c>
      <c r="O420" s="85">
        <v>1.6193830392360864E-3</v>
      </c>
      <c r="P420" s="68"/>
      <c r="Q420" s="68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</row>
    <row r="421" spans="1:35" ht="28.5" x14ac:dyDescent="0.2">
      <c r="A421" s="12"/>
      <c r="B421" s="81" t="s">
        <v>902</v>
      </c>
      <c r="C421" s="82" t="s">
        <v>903</v>
      </c>
      <c r="D421" s="81" t="s">
        <v>24</v>
      </c>
      <c r="E421" s="81" t="s">
        <v>904</v>
      </c>
      <c r="F421" s="83" t="s">
        <v>60</v>
      </c>
      <c r="G421" s="88">
        <v>22</v>
      </c>
      <c r="H421" s="84">
        <v>52.17</v>
      </c>
      <c r="I421" s="84">
        <v>4.54</v>
      </c>
      <c r="J421" s="84">
        <v>59.96</v>
      </c>
      <c r="K421" s="84">
        <v>64.5</v>
      </c>
      <c r="L421" s="84">
        <v>99.88</v>
      </c>
      <c r="M421" s="84">
        <v>1319.12</v>
      </c>
      <c r="N421" s="84">
        <v>1419</v>
      </c>
      <c r="O421" s="85">
        <v>6.5588826392921559E-4</v>
      </c>
      <c r="P421" s="68"/>
      <c r="Q421" s="68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</row>
    <row r="422" spans="1:35" ht="28.5" x14ac:dyDescent="0.2">
      <c r="A422" s="12"/>
      <c r="B422" s="81" t="s">
        <v>905</v>
      </c>
      <c r="C422" s="82" t="s">
        <v>906</v>
      </c>
      <c r="D422" s="81" t="s">
        <v>24</v>
      </c>
      <c r="E422" s="81" t="s">
        <v>907</v>
      </c>
      <c r="F422" s="83" t="s">
        <v>60</v>
      </c>
      <c r="G422" s="88">
        <v>84</v>
      </c>
      <c r="H422" s="84">
        <v>65.459999999999994</v>
      </c>
      <c r="I422" s="84">
        <v>5.01</v>
      </c>
      <c r="J422" s="84">
        <v>75.92</v>
      </c>
      <c r="K422" s="84">
        <v>80.930000000000007</v>
      </c>
      <c r="L422" s="84">
        <v>420.84</v>
      </c>
      <c r="M422" s="84">
        <v>6377.28</v>
      </c>
      <c r="N422" s="84">
        <v>6798.12</v>
      </c>
      <c r="O422" s="85">
        <v>3.1422178469221133E-3</v>
      </c>
      <c r="P422" s="68"/>
      <c r="Q422" s="68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</row>
    <row r="423" spans="1:35" ht="28.5" x14ac:dyDescent="0.2">
      <c r="A423" s="12"/>
      <c r="B423" s="81" t="s">
        <v>908</v>
      </c>
      <c r="C423" s="82" t="s">
        <v>909</v>
      </c>
      <c r="D423" s="81" t="s">
        <v>24</v>
      </c>
      <c r="E423" s="81" t="s">
        <v>1203</v>
      </c>
      <c r="F423" s="83" t="s">
        <v>60</v>
      </c>
      <c r="G423" s="88">
        <v>8</v>
      </c>
      <c r="H423" s="84">
        <v>74.930000000000007</v>
      </c>
      <c r="I423" s="84">
        <v>3.69</v>
      </c>
      <c r="J423" s="84">
        <v>88.95</v>
      </c>
      <c r="K423" s="84">
        <v>92.64</v>
      </c>
      <c r="L423" s="84">
        <v>29.52</v>
      </c>
      <c r="M423" s="84">
        <v>711.6</v>
      </c>
      <c r="N423" s="84">
        <v>741.12</v>
      </c>
      <c r="O423" s="85">
        <v>3.4255948566823131E-4</v>
      </c>
      <c r="P423" s="68"/>
      <c r="Q423" s="68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</row>
    <row r="424" spans="1:35" x14ac:dyDescent="0.2">
      <c r="A424" s="12"/>
      <c r="B424" s="81" t="s">
        <v>910</v>
      </c>
      <c r="C424" s="82" t="s">
        <v>1027</v>
      </c>
      <c r="D424" s="81" t="s">
        <v>50</v>
      </c>
      <c r="E424" s="81" t="s">
        <v>1028</v>
      </c>
      <c r="F424" s="83" t="s">
        <v>60</v>
      </c>
      <c r="G424" s="88">
        <v>128</v>
      </c>
      <c r="H424" s="84">
        <v>16.489999999999998</v>
      </c>
      <c r="I424" s="84">
        <v>4.9800000000000004</v>
      </c>
      <c r="J424" s="84">
        <v>15.4</v>
      </c>
      <c r="K424" s="84">
        <v>20.38</v>
      </c>
      <c r="L424" s="84">
        <v>637.44000000000005</v>
      </c>
      <c r="M424" s="84">
        <v>1971.2</v>
      </c>
      <c r="N424" s="84">
        <v>2608.64</v>
      </c>
      <c r="O424" s="85">
        <v>1.2057620583624446E-3</v>
      </c>
      <c r="P424" s="68"/>
      <c r="Q424" s="68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</row>
    <row r="425" spans="1:35" x14ac:dyDescent="0.2">
      <c r="A425" s="12"/>
      <c r="B425" s="81" t="s">
        <v>911</v>
      </c>
      <c r="C425" s="82" t="s">
        <v>1006</v>
      </c>
      <c r="D425" s="81" t="s">
        <v>50</v>
      </c>
      <c r="E425" s="81" t="s">
        <v>912</v>
      </c>
      <c r="F425" s="83" t="s">
        <v>26</v>
      </c>
      <c r="G425" s="88">
        <v>16</v>
      </c>
      <c r="H425" s="84">
        <v>885.6</v>
      </c>
      <c r="I425" s="84">
        <v>75.650000000000006</v>
      </c>
      <c r="J425" s="84">
        <v>1019.3</v>
      </c>
      <c r="K425" s="84">
        <v>1094.95</v>
      </c>
      <c r="L425" s="84">
        <v>1210.4000000000001</v>
      </c>
      <c r="M425" s="84">
        <v>16308.8</v>
      </c>
      <c r="N425" s="84">
        <v>17519.2</v>
      </c>
      <c r="O425" s="85">
        <v>8.0977009678849278E-3</v>
      </c>
      <c r="P425" s="68"/>
      <c r="Q425" s="68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</row>
    <row r="426" spans="1:35" ht="42.75" x14ac:dyDescent="0.2">
      <c r="A426" s="12"/>
      <c r="B426" s="81" t="s">
        <v>913</v>
      </c>
      <c r="C426" s="82" t="s">
        <v>990</v>
      </c>
      <c r="D426" s="81" t="s">
        <v>50</v>
      </c>
      <c r="E426" s="81" t="s">
        <v>914</v>
      </c>
      <c r="F426" s="83" t="s">
        <v>74</v>
      </c>
      <c r="G426" s="88">
        <v>636</v>
      </c>
      <c r="H426" s="84">
        <v>65.66</v>
      </c>
      <c r="I426" s="84">
        <v>25.07</v>
      </c>
      <c r="J426" s="84">
        <v>56.11</v>
      </c>
      <c r="K426" s="84">
        <v>81.180000000000007</v>
      </c>
      <c r="L426" s="84">
        <v>15944.52</v>
      </c>
      <c r="M426" s="84">
        <v>35685.96</v>
      </c>
      <c r="N426" s="84">
        <v>51630.48</v>
      </c>
      <c r="O426" s="85">
        <v>2.3864570749141709E-2</v>
      </c>
      <c r="P426" s="68"/>
      <c r="Q426" s="68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</row>
    <row r="427" spans="1:35" x14ac:dyDescent="0.2">
      <c r="A427" s="12"/>
      <c r="B427" s="81" t="s">
        <v>915</v>
      </c>
      <c r="C427" s="82" t="s">
        <v>1204</v>
      </c>
      <c r="D427" s="81" t="s">
        <v>50</v>
      </c>
      <c r="E427" s="81" t="s">
        <v>916</v>
      </c>
      <c r="F427" s="83" t="s">
        <v>60</v>
      </c>
      <c r="G427" s="88">
        <v>24</v>
      </c>
      <c r="H427" s="84">
        <v>51.22</v>
      </c>
      <c r="I427" s="84">
        <v>18.489999999999998</v>
      </c>
      <c r="J427" s="84">
        <v>44.83</v>
      </c>
      <c r="K427" s="84">
        <v>63.32</v>
      </c>
      <c r="L427" s="84">
        <v>443.76</v>
      </c>
      <c r="M427" s="84">
        <v>1075.92</v>
      </c>
      <c r="N427" s="84">
        <v>1519.68</v>
      </c>
      <c r="O427" s="85">
        <v>7.0242443758136036E-4</v>
      </c>
      <c r="P427" s="68"/>
      <c r="Q427" s="68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</row>
    <row r="428" spans="1:35" x14ac:dyDescent="0.2">
      <c r="A428" s="12"/>
      <c r="B428" s="81" t="s">
        <v>917</v>
      </c>
      <c r="C428" s="82" t="s">
        <v>1205</v>
      </c>
      <c r="D428" s="81" t="s">
        <v>50</v>
      </c>
      <c r="E428" s="81" t="s">
        <v>918</v>
      </c>
      <c r="F428" s="83" t="s">
        <v>60</v>
      </c>
      <c r="G428" s="88">
        <v>28</v>
      </c>
      <c r="H428" s="84">
        <v>43.4</v>
      </c>
      <c r="I428" s="84">
        <v>18.489999999999998</v>
      </c>
      <c r="J428" s="84">
        <v>35.159999999999997</v>
      </c>
      <c r="K428" s="84">
        <v>53.65</v>
      </c>
      <c r="L428" s="84">
        <v>517.72</v>
      </c>
      <c r="M428" s="84">
        <v>984.48</v>
      </c>
      <c r="N428" s="84">
        <v>1502.2</v>
      </c>
      <c r="O428" s="85">
        <v>6.943448555845437E-4</v>
      </c>
      <c r="P428" s="68"/>
      <c r="Q428" s="68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</row>
    <row r="429" spans="1:35" x14ac:dyDescent="0.2">
      <c r="A429" s="12"/>
      <c r="B429" s="81" t="s">
        <v>919</v>
      </c>
      <c r="C429" s="82" t="s">
        <v>1011</v>
      </c>
      <c r="D429" s="81" t="s">
        <v>50</v>
      </c>
      <c r="E429" s="81" t="s">
        <v>1012</v>
      </c>
      <c r="F429" s="83" t="s">
        <v>26</v>
      </c>
      <c r="G429" s="88">
        <v>25.3333333</v>
      </c>
      <c r="H429" s="84">
        <v>93.4</v>
      </c>
      <c r="I429" s="84">
        <v>18.170000000000002</v>
      </c>
      <c r="J429" s="84">
        <v>97.3</v>
      </c>
      <c r="K429" s="84">
        <v>115.47</v>
      </c>
      <c r="L429" s="84">
        <v>460.30666606099999</v>
      </c>
      <c r="M429" s="84">
        <v>2464.9233339389998</v>
      </c>
      <c r="N429" s="84">
        <v>2925.23</v>
      </c>
      <c r="O429" s="85">
        <v>1.3520958606720642E-3</v>
      </c>
      <c r="P429" s="68"/>
      <c r="Q429" s="68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</row>
    <row r="430" spans="1:35" x14ac:dyDescent="0.2">
      <c r="A430" s="12"/>
      <c r="B430" s="81" t="s">
        <v>920</v>
      </c>
      <c r="C430" s="82" t="s">
        <v>1078</v>
      </c>
      <c r="D430" s="81" t="s">
        <v>50</v>
      </c>
      <c r="E430" s="81" t="s">
        <v>1079</v>
      </c>
      <c r="F430" s="83" t="s">
        <v>26</v>
      </c>
      <c r="G430" s="88">
        <v>52</v>
      </c>
      <c r="H430" s="84">
        <v>2.77</v>
      </c>
      <c r="I430" s="84">
        <v>2.2599999999999998</v>
      </c>
      <c r="J430" s="84">
        <v>1.1599999999999999</v>
      </c>
      <c r="K430" s="84">
        <v>3.42</v>
      </c>
      <c r="L430" s="84">
        <v>117.52</v>
      </c>
      <c r="M430" s="84">
        <v>60.32</v>
      </c>
      <c r="N430" s="84">
        <v>177.84</v>
      </c>
      <c r="O430" s="85">
        <v>8.2200964663264056E-5</v>
      </c>
      <c r="P430" s="68"/>
      <c r="Q430" s="68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</row>
    <row r="431" spans="1:35" ht="28.5" x14ac:dyDescent="0.2">
      <c r="A431" s="12"/>
      <c r="B431" s="81" t="s">
        <v>921</v>
      </c>
      <c r="C431" s="82" t="s">
        <v>922</v>
      </c>
      <c r="D431" s="81" t="s">
        <v>24</v>
      </c>
      <c r="E431" s="81" t="s">
        <v>923</v>
      </c>
      <c r="F431" s="83" t="s">
        <v>60</v>
      </c>
      <c r="G431" s="88">
        <v>18</v>
      </c>
      <c r="H431" s="84">
        <v>26.62</v>
      </c>
      <c r="I431" s="84">
        <v>8.2899999999999991</v>
      </c>
      <c r="J431" s="84">
        <v>24.62</v>
      </c>
      <c r="K431" s="84">
        <v>32.909999999999997</v>
      </c>
      <c r="L431" s="84">
        <v>149.22</v>
      </c>
      <c r="M431" s="84">
        <v>443.16</v>
      </c>
      <c r="N431" s="84">
        <v>592.38</v>
      </c>
      <c r="O431" s="85">
        <v>2.7380908371133807E-4</v>
      </c>
      <c r="P431" s="68"/>
      <c r="Q431" s="68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</row>
    <row r="432" spans="1:35" ht="15" x14ac:dyDescent="0.2">
      <c r="A432" s="12"/>
      <c r="B432" s="77" t="s">
        <v>924</v>
      </c>
      <c r="C432" s="77"/>
      <c r="D432" s="77"/>
      <c r="E432" s="77" t="s">
        <v>377</v>
      </c>
      <c r="F432" s="77"/>
      <c r="G432" s="87"/>
      <c r="H432" s="78"/>
      <c r="I432" s="77"/>
      <c r="J432" s="77"/>
      <c r="K432" s="77"/>
      <c r="L432" s="77"/>
      <c r="M432" s="77"/>
      <c r="N432" s="79">
        <v>26336</v>
      </c>
      <c r="O432" s="80">
        <v>1.217299035859043E-2</v>
      </c>
      <c r="P432" s="68"/>
      <c r="Q432" s="68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</row>
    <row r="433" spans="1:35" x14ac:dyDescent="0.2">
      <c r="A433" s="12"/>
      <c r="B433" s="81" t="s">
        <v>925</v>
      </c>
      <c r="C433" s="82" t="s">
        <v>1052</v>
      </c>
      <c r="D433" s="81" t="s">
        <v>50</v>
      </c>
      <c r="E433" s="81" t="s">
        <v>926</v>
      </c>
      <c r="F433" s="83" t="s">
        <v>26</v>
      </c>
      <c r="G433" s="88">
        <v>1</v>
      </c>
      <c r="H433" s="84">
        <v>7566.51</v>
      </c>
      <c r="I433" s="84">
        <v>140.49</v>
      </c>
      <c r="J433" s="84">
        <v>8615.4699999999993</v>
      </c>
      <c r="K433" s="84">
        <v>8755.9599999999991</v>
      </c>
      <c r="L433" s="84">
        <v>140.49</v>
      </c>
      <c r="M433" s="84">
        <v>8615.4699999999993</v>
      </c>
      <c r="N433" s="84">
        <v>8755.9599999999991</v>
      </c>
      <c r="O433" s="85">
        <v>4.0471680080575436E-3</v>
      </c>
      <c r="P433" s="68"/>
      <c r="Q433" s="68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</row>
    <row r="434" spans="1:35" x14ac:dyDescent="0.2">
      <c r="A434" s="12"/>
      <c r="B434" s="81" t="s">
        <v>927</v>
      </c>
      <c r="C434" s="82" t="s">
        <v>1206</v>
      </c>
      <c r="D434" s="81" t="s">
        <v>50</v>
      </c>
      <c r="E434" s="81" t="s">
        <v>928</v>
      </c>
      <c r="F434" s="83" t="s">
        <v>26</v>
      </c>
      <c r="G434" s="88">
        <v>1</v>
      </c>
      <c r="H434" s="84">
        <v>5384.15</v>
      </c>
      <c r="I434" s="84">
        <v>176.25</v>
      </c>
      <c r="J434" s="84">
        <v>6054.28</v>
      </c>
      <c r="K434" s="84">
        <v>6230.53</v>
      </c>
      <c r="L434" s="84">
        <v>176.25</v>
      </c>
      <c r="M434" s="84">
        <v>6054.28</v>
      </c>
      <c r="N434" s="84">
        <v>6230.53</v>
      </c>
      <c r="O434" s="85">
        <v>2.879867163536924E-3</v>
      </c>
      <c r="P434" s="68"/>
      <c r="Q434" s="68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</row>
    <row r="435" spans="1:35" x14ac:dyDescent="0.2">
      <c r="A435" s="12"/>
      <c r="B435" s="81" t="s">
        <v>929</v>
      </c>
      <c r="C435" s="82" t="s">
        <v>1207</v>
      </c>
      <c r="D435" s="81" t="s">
        <v>50</v>
      </c>
      <c r="E435" s="81" t="s">
        <v>930</v>
      </c>
      <c r="F435" s="83" t="s">
        <v>26</v>
      </c>
      <c r="G435" s="88">
        <v>3</v>
      </c>
      <c r="H435" s="84">
        <v>3182.89</v>
      </c>
      <c r="I435" s="84">
        <v>266.18</v>
      </c>
      <c r="J435" s="84">
        <v>3417.06</v>
      </c>
      <c r="K435" s="84">
        <v>3683.24</v>
      </c>
      <c r="L435" s="84">
        <v>798.54</v>
      </c>
      <c r="M435" s="84">
        <v>10251.18</v>
      </c>
      <c r="N435" s="84">
        <v>11049.72</v>
      </c>
      <c r="O435" s="85">
        <v>5.1073866580013611E-3</v>
      </c>
      <c r="P435" s="68"/>
      <c r="Q435" s="68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</row>
    <row r="436" spans="1:35" x14ac:dyDescent="0.2">
      <c r="A436" s="12"/>
      <c r="B436" s="81" t="s">
        <v>931</v>
      </c>
      <c r="C436" s="82" t="s">
        <v>1115</v>
      </c>
      <c r="D436" s="81" t="s">
        <v>50</v>
      </c>
      <c r="E436" s="81" t="s">
        <v>932</v>
      </c>
      <c r="F436" s="83" t="s">
        <v>26</v>
      </c>
      <c r="G436" s="88">
        <v>1</v>
      </c>
      <c r="H436" s="84">
        <v>259.07</v>
      </c>
      <c r="I436" s="84">
        <v>53.23</v>
      </c>
      <c r="J436" s="84">
        <v>246.56</v>
      </c>
      <c r="K436" s="84">
        <v>299.79000000000002</v>
      </c>
      <c r="L436" s="84">
        <v>53.23</v>
      </c>
      <c r="M436" s="84">
        <v>246.56</v>
      </c>
      <c r="N436" s="84">
        <v>299.79000000000002</v>
      </c>
      <c r="O436" s="85">
        <v>1.3856852899460151E-4</v>
      </c>
      <c r="P436" s="68"/>
      <c r="Q436" s="68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</row>
    <row r="437" spans="1:35" ht="15" x14ac:dyDescent="0.2">
      <c r="A437" s="12"/>
      <c r="B437" s="77">
        <v>18</v>
      </c>
      <c r="C437" s="77"/>
      <c r="D437" s="77"/>
      <c r="E437" s="77" t="s">
        <v>933</v>
      </c>
      <c r="F437" s="77"/>
      <c r="G437" s="87"/>
      <c r="H437" s="78"/>
      <c r="I437" s="77"/>
      <c r="J437" s="77"/>
      <c r="K437" s="77"/>
      <c r="L437" s="77"/>
      <c r="M437" s="77"/>
      <c r="N437" s="79">
        <v>8770.35</v>
      </c>
      <c r="O437" s="80">
        <v>4.0538193344267764E-3</v>
      </c>
      <c r="P437" s="68"/>
      <c r="Q437" s="68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</row>
    <row r="438" spans="1:35" ht="28.5" x14ac:dyDescent="0.2">
      <c r="A438" s="12"/>
      <c r="B438" s="81" t="s">
        <v>934</v>
      </c>
      <c r="C438" s="82" t="s">
        <v>692</v>
      </c>
      <c r="D438" s="81" t="s">
        <v>24</v>
      </c>
      <c r="E438" s="81" t="s">
        <v>693</v>
      </c>
      <c r="F438" s="83" t="s">
        <v>26</v>
      </c>
      <c r="G438" s="88">
        <v>28</v>
      </c>
      <c r="H438" s="84">
        <v>18.809999999999999</v>
      </c>
      <c r="I438" s="84">
        <v>14.23</v>
      </c>
      <c r="J438" s="84">
        <v>9.02</v>
      </c>
      <c r="K438" s="84">
        <v>23.25</v>
      </c>
      <c r="L438" s="84">
        <v>398.44</v>
      </c>
      <c r="M438" s="84">
        <v>252.56</v>
      </c>
      <c r="N438" s="84">
        <v>651</v>
      </c>
      <c r="O438" s="85">
        <v>3.0090434095695511E-4</v>
      </c>
      <c r="P438" s="68"/>
      <c r="Q438" s="68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</row>
    <row r="439" spans="1:35" x14ac:dyDescent="0.2">
      <c r="A439" s="12"/>
      <c r="B439" s="81" t="s">
        <v>935</v>
      </c>
      <c r="C439" s="82" t="s">
        <v>1046</v>
      </c>
      <c r="D439" s="81" t="s">
        <v>50</v>
      </c>
      <c r="E439" s="81" t="s">
        <v>747</v>
      </c>
      <c r="F439" s="83" t="s">
        <v>26</v>
      </c>
      <c r="G439" s="88">
        <v>4</v>
      </c>
      <c r="H439" s="84">
        <v>249.17</v>
      </c>
      <c r="I439" s="84">
        <v>75.06</v>
      </c>
      <c r="J439" s="84">
        <v>233.01</v>
      </c>
      <c r="K439" s="84">
        <v>308.07</v>
      </c>
      <c r="L439" s="84">
        <v>300.24</v>
      </c>
      <c r="M439" s="84">
        <v>932.04</v>
      </c>
      <c r="N439" s="84">
        <v>1232.28</v>
      </c>
      <c r="O439" s="85">
        <v>5.6958279765658467E-4</v>
      </c>
      <c r="P439" s="68"/>
      <c r="Q439" s="68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</row>
    <row r="440" spans="1:35" x14ac:dyDescent="0.2">
      <c r="A440" s="12"/>
      <c r="B440" s="81" t="s">
        <v>936</v>
      </c>
      <c r="C440" s="82" t="s">
        <v>937</v>
      </c>
      <c r="D440" s="81" t="s">
        <v>24</v>
      </c>
      <c r="E440" s="81" t="s">
        <v>938</v>
      </c>
      <c r="F440" s="83" t="s">
        <v>26</v>
      </c>
      <c r="G440" s="88">
        <v>18</v>
      </c>
      <c r="H440" s="84">
        <v>43.87</v>
      </c>
      <c r="I440" s="84">
        <v>9.99</v>
      </c>
      <c r="J440" s="84">
        <v>44.25</v>
      </c>
      <c r="K440" s="84">
        <v>54.24</v>
      </c>
      <c r="L440" s="84">
        <v>179.82</v>
      </c>
      <c r="M440" s="84">
        <v>796.5</v>
      </c>
      <c r="N440" s="84">
        <v>976.32</v>
      </c>
      <c r="O440" s="85">
        <v>4.5127331207848607E-4</v>
      </c>
      <c r="P440" s="68"/>
      <c r="Q440" s="68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</row>
    <row r="441" spans="1:35" ht="28.5" x14ac:dyDescent="0.2">
      <c r="A441" s="12"/>
      <c r="B441" s="81" t="s">
        <v>939</v>
      </c>
      <c r="C441" s="82" t="s">
        <v>824</v>
      </c>
      <c r="D441" s="81" t="s">
        <v>24</v>
      </c>
      <c r="E441" s="81" t="s">
        <v>825</v>
      </c>
      <c r="F441" s="83" t="s">
        <v>60</v>
      </c>
      <c r="G441" s="88">
        <v>82</v>
      </c>
      <c r="H441" s="84">
        <v>25.02</v>
      </c>
      <c r="I441" s="84">
        <v>11.77</v>
      </c>
      <c r="J441" s="84">
        <v>19.16</v>
      </c>
      <c r="K441" s="84">
        <v>30.93</v>
      </c>
      <c r="L441" s="84">
        <v>965.14</v>
      </c>
      <c r="M441" s="84">
        <v>1571.12</v>
      </c>
      <c r="N441" s="84">
        <v>2536.2600000000002</v>
      </c>
      <c r="O441" s="85">
        <v>1.1723066724969079E-3</v>
      </c>
      <c r="P441" s="68"/>
      <c r="Q441" s="68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</row>
    <row r="442" spans="1:35" ht="28.5" x14ac:dyDescent="0.2">
      <c r="A442" s="12"/>
      <c r="B442" s="81" t="s">
        <v>940</v>
      </c>
      <c r="C442" s="82" t="s">
        <v>827</v>
      </c>
      <c r="D442" s="81" t="s">
        <v>24</v>
      </c>
      <c r="E442" s="81" t="s">
        <v>828</v>
      </c>
      <c r="F442" s="83" t="s">
        <v>60</v>
      </c>
      <c r="G442" s="88">
        <v>55.7</v>
      </c>
      <c r="H442" s="84">
        <v>19.64</v>
      </c>
      <c r="I442" s="84">
        <v>11.09</v>
      </c>
      <c r="J442" s="84">
        <v>13.19</v>
      </c>
      <c r="K442" s="84">
        <v>24.28</v>
      </c>
      <c r="L442" s="84">
        <v>617.71299999999997</v>
      </c>
      <c r="M442" s="84">
        <v>734.67700000000002</v>
      </c>
      <c r="N442" s="84">
        <v>1352.39</v>
      </c>
      <c r="O442" s="85">
        <v>6.2509987967246784E-4</v>
      </c>
      <c r="P442" s="68"/>
      <c r="Q442" s="68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</row>
    <row r="443" spans="1:35" ht="28.5" x14ac:dyDescent="0.2">
      <c r="A443" s="12"/>
      <c r="B443" s="81" t="s">
        <v>941</v>
      </c>
      <c r="C443" s="82" t="s">
        <v>833</v>
      </c>
      <c r="D443" s="81" t="s">
        <v>24</v>
      </c>
      <c r="E443" s="81" t="s">
        <v>834</v>
      </c>
      <c r="F443" s="83" t="s">
        <v>60</v>
      </c>
      <c r="G443" s="88">
        <v>44.8</v>
      </c>
      <c r="H443" s="84">
        <v>20.55</v>
      </c>
      <c r="I443" s="84">
        <v>7.84</v>
      </c>
      <c r="J443" s="84">
        <v>17.559999999999999</v>
      </c>
      <c r="K443" s="84">
        <v>25.4</v>
      </c>
      <c r="L443" s="84">
        <v>351.23200000000003</v>
      </c>
      <c r="M443" s="84">
        <v>786.68799999999999</v>
      </c>
      <c r="N443" s="84">
        <v>1137.92</v>
      </c>
      <c r="O443" s="85">
        <v>5.2596784587056588E-4</v>
      </c>
      <c r="P443" s="68"/>
      <c r="Q443" s="68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</row>
    <row r="444" spans="1:35" ht="28.5" x14ac:dyDescent="0.2">
      <c r="A444" s="12"/>
      <c r="B444" s="81" t="s">
        <v>942</v>
      </c>
      <c r="C444" s="82" t="s">
        <v>836</v>
      </c>
      <c r="D444" s="81" t="s">
        <v>24</v>
      </c>
      <c r="E444" s="81" t="s">
        <v>837</v>
      </c>
      <c r="F444" s="83" t="s">
        <v>60</v>
      </c>
      <c r="G444" s="88">
        <v>16</v>
      </c>
      <c r="H444" s="84">
        <v>30.2</v>
      </c>
      <c r="I444" s="84">
        <v>6.24</v>
      </c>
      <c r="J444" s="84">
        <v>31.09</v>
      </c>
      <c r="K444" s="84">
        <v>37.33</v>
      </c>
      <c r="L444" s="84">
        <v>99.84</v>
      </c>
      <c r="M444" s="84">
        <v>497.44</v>
      </c>
      <c r="N444" s="84">
        <v>597.28</v>
      </c>
      <c r="O444" s="85">
        <v>2.7607395509488501E-4</v>
      </c>
      <c r="P444" s="68"/>
      <c r="Q444" s="68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</row>
    <row r="445" spans="1:35" x14ac:dyDescent="0.2">
      <c r="A445" s="12"/>
      <c r="B445" s="81" t="s">
        <v>943</v>
      </c>
      <c r="C445" s="82" t="s">
        <v>1103</v>
      </c>
      <c r="D445" s="81" t="s">
        <v>50</v>
      </c>
      <c r="E445" s="81" t="s">
        <v>944</v>
      </c>
      <c r="F445" s="83" t="s">
        <v>26</v>
      </c>
      <c r="G445" s="88">
        <v>10</v>
      </c>
      <c r="H445" s="84">
        <v>23.21</v>
      </c>
      <c r="I445" s="84">
        <v>9.69</v>
      </c>
      <c r="J445" s="84">
        <v>19</v>
      </c>
      <c r="K445" s="84">
        <v>28.69</v>
      </c>
      <c r="L445" s="84">
        <v>96.9</v>
      </c>
      <c r="M445" s="84">
        <v>190</v>
      </c>
      <c r="N445" s="84">
        <v>286.89999999999998</v>
      </c>
      <c r="O445" s="85">
        <v>1.3261053059992385E-4</v>
      </c>
      <c r="P445" s="68"/>
      <c r="Q445" s="68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</row>
    <row r="446" spans="1:35" ht="15" x14ac:dyDescent="0.2">
      <c r="A446" s="12"/>
      <c r="B446" s="77">
        <v>19</v>
      </c>
      <c r="C446" s="77"/>
      <c r="D446" s="77"/>
      <c r="E446" s="77" t="s">
        <v>945</v>
      </c>
      <c r="F446" s="77"/>
      <c r="G446" s="87"/>
      <c r="H446" s="78"/>
      <c r="I446" s="77"/>
      <c r="J446" s="77"/>
      <c r="K446" s="77"/>
      <c r="L446" s="77"/>
      <c r="M446" s="77"/>
      <c r="N446" s="79">
        <v>16144.75</v>
      </c>
      <c r="O446" s="80">
        <v>7.4624045448000017E-3</v>
      </c>
      <c r="P446" s="68"/>
      <c r="Q446" s="68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</row>
    <row r="447" spans="1:35" ht="28.5" x14ac:dyDescent="0.2">
      <c r="A447" s="12"/>
      <c r="B447" s="81" t="s">
        <v>946</v>
      </c>
      <c r="C447" s="82" t="s">
        <v>947</v>
      </c>
      <c r="D447" s="81" t="s">
        <v>24</v>
      </c>
      <c r="E447" s="81" t="s">
        <v>948</v>
      </c>
      <c r="F447" s="83" t="s">
        <v>60</v>
      </c>
      <c r="G447" s="88">
        <v>100</v>
      </c>
      <c r="H447" s="84">
        <v>66.319999999999993</v>
      </c>
      <c r="I447" s="84">
        <v>13.83</v>
      </c>
      <c r="J447" s="84">
        <v>68.16</v>
      </c>
      <c r="K447" s="84">
        <v>81.99</v>
      </c>
      <c r="L447" s="84">
        <v>1383</v>
      </c>
      <c r="M447" s="84">
        <v>6816</v>
      </c>
      <c r="N447" s="84">
        <v>8199</v>
      </c>
      <c r="O447" s="85">
        <v>3.7897307089187022E-3</v>
      </c>
      <c r="P447" s="68"/>
      <c r="Q447" s="68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</row>
    <row r="448" spans="1:35" ht="28.5" x14ac:dyDescent="0.2">
      <c r="A448" s="12"/>
      <c r="B448" s="81" t="s">
        <v>949</v>
      </c>
      <c r="C448" s="82" t="s">
        <v>950</v>
      </c>
      <c r="D448" s="81" t="s">
        <v>24</v>
      </c>
      <c r="E448" s="81" t="s">
        <v>951</v>
      </c>
      <c r="F448" s="83" t="s">
        <v>26</v>
      </c>
      <c r="G448" s="88">
        <v>10</v>
      </c>
      <c r="H448" s="84">
        <v>24.44</v>
      </c>
      <c r="I448" s="84">
        <v>14.49</v>
      </c>
      <c r="J448" s="84">
        <v>15.72</v>
      </c>
      <c r="K448" s="84">
        <v>30.21</v>
      </c>
      <c r="L448" s="84">
        <v>144.9</v>
      </c>
      <c r="M448" s="84">
        <v>157.19999999999999</v>
      </c>
      <c r="N448" s="84">
        <v>302.10000000000002</v>
      </c>
      <c r="O448" s="85">
        <v>1.396362540754165E-4</v>
      </c>
      <c r="P448" s="68"/>
      <c r="Q448" s="68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</row>
    <row r="449" spans="1:35" ht="28.5" x14ac:dyDescent="0.2">
      <c r="A449" s="12"/>
      <c r="B449" s="81" t="s">
        <v>952</v>
      </c>
      <c r="C449" s="82" t="s">
        <v>953</v>
      </c>
      <c r="D449" s="81" t="s">
        <v>24</v>
      </c>
      <c r="E449" s="81" t="s">
        <v>954</v>
      </c>
      <c r="F449" s="83" t="s">
        <v>26</v>
      </c>
      <c r="G449" s="88">
        <v>50</v>
      </c>
      <c r="H449" s="84">
        <v>18.07</v>
      </c>
      <c r="I449" s="84">
        <v>10.87</v>
      </c>
      <c r="J449" s="84">
        <v>11.47</v>
      </c>
      <c r="K449" s="84">
        <v>22.34</v>
      </c>
      <c r="L449" s="84">
        <v>543.5</v>
      </c>
      <c r="M449" s="84">
        <v>573.5</v>
      </c>
      <c r="N449" s="84">
        <v>1117</v>
      </c>
      <c r="O449" s="85">
        <v>5.1629823171876938E-4</v>
      </c>
      <c r="P449" s="68"/>
      <c r="Q449" s="68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</row>
    <row r="450" spans="1:35" ht="28.5" x14ac:dyDescent="0.2">
      <c r="A450" s="12"/>
      <c r="B450" s="81" t="s">
        <v>955</v>
      </c>
      <c r="C450" s="82" t="s">
        <v>956</v>
      </c>
      <c r="D450" s="81" t="s">
        <v>24</v>
      </c>
      <c r="E450" s="81" t="s">
        <v>957</v>
      </c>
      <c r="F450" s="83" t="s">
        <v>26</v>
      </c>
      <c r="G450" s="88">
        <v>10</v>
      </c>
      <c r="H450" s="84">
        <v>11.8</v>
      </c>
      <c r="I450" s="84">
        <v>7.23</v>
      </c>
      <c r="J450" s="84">
        <v>7.35</v>
      </c>
      <c r="K450" s="84">
        <v>14.58</v>
      </c>
      <c r="L450" s="84">
        <v>72.3</v>
      </c>
      <c r="M450" s="84">
        <v>73.5</v>
      </c>
      <c r="N450" s="84">
        <v>145.80000000000001</v>
      </c>
      <c r="O450" s="85">
        <v>6.739147912676507E-5</v>
      </c>
      <c r="P450" s="68"/>
      <c r="Q450" s="68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</row>
    <row r="451" spans="1:35" x14ac:dyDescent="0.2">
      <c r="A451" s="12"/>
      <c r="B451" s="81" t="s">
        <v>958</v>
      </c>
      <c r="C451" s="82" t="s">
        <v>959</v>
      </c>
      <c r="D451" s="81" t="s">
        <v>50</v>
      </c>
      <c r="E451" s="81" t="s">
        <v>960</v>
      </c>
      <c r="F451" s="83" t="s">
        <v>26</v>
      </c>
      <c r="G451" s="88">
        <v>8</v>
      </c>
      <c r="H451" s="84">
        <v>198.94</v>
      </c>
      <c r="I451" s="84">
        <v>6.9</v>
      </c>
      <c r="J451" s="84">
        <v>239.06</v>
      </c>
      <c r="K451" s="84">
        <v>245.96</v>
      </c>
      <c r="L451" s="84">
        <v>55.2</v>
      </c>
      <c r="M451" s="84">
        <v>1912.48</v>
      </c>
      <c r="N451" s="84">
        <v>1967.68</v>
      </c>
      <c r="O451" s="85">
        <v>9.0949839264851224E-4</v>
      </c>
      <c r="P451" s="68"/>
      <c r="Q451" s="68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</row>
    <row r="452" spans="1:35" ht="28.5" x14ac:dyDescent="0.2">
      <c r="A452" s="12"/>
      <c r="B452" s="81" t="s">
        <v>961</v>
      </c>
      <c r="C452" s="82" t="s">
        <v>1208</v>
      </c>
      <c r="D452" s="81" t="s">
        <v>50</v>
      </c>
      <c r="E452" s="81" t="s">
        <v>1209</v>
      </c>
      <c r="F452" s="83" t="s">
        <v>26</v>
      </c>
      <c r="G452" s="88">
        <v>1</v>
      </c>
      <c r="H452" s="84">
        <v>1312.95</v>
      </c>
      <c r="I452" s="84">
        <v>17.98</v>
      </c>
      <c r="J452" s="84">
        <v>1501.36</v>
      </c>
      <c r="K452" s="84">
        <v>1519.34</v>
      </c>
      <c r="L452" s="84">
        <v>17.98</v>
      </c>
      <c r="M452" s="84">
        <v>1501.36</v>
      </c>
      <c r="N452" s="84">
        <v>1519.34</v>
      </c>
      <c r="O452" s="85">
        <v>7.0226728324046116E-4</v>
      </c>
      <c r="P452" s="68"/>
      <c r="Q452" s="68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</row>
    <row r="453" spans="1:35" ht="28.5" x14ac:dyDescent="0.2">
      <c r="A453" s="12"/>
      <c r="B453" s="81" t="s">
        <v>962</v>
      </c>
      <c r="C453" s="82" t="s">
        <v>1210</v>
      </c>
      <c r="D453" s="81" t="s">
        <v>50</v>
      </c>
      <c r="E453" s="81" t="s">
        <v>1211</v>
      </c>
      <c r="F453" s="83" t="s">
        <v>26</v>
      </c>
      <c r="G453" s="88">
        <v>1</v>
      </c>
      <c r="H453" s="84">
        <v>869.61</v>
      </c>
      <c r="I453" s="84">
        <v>13.47</v>
      </c>
      <c r="J453" s="84">
        <v>992.84</v>
      </c>
      <c r="K453" s="84">
        <v>1006.31</v>
      </c>
      <c r="L453" s="84">
        <v>13.47</v>
      </c>
      <c r="M453" s="84">
        <v>992.84</v>
      </c>
      <c r="N453" s="84">
        <v>1006.31</v>
      </c>
      <c r="O453" s="85">
        <v>4.6513524938309294E-4</v>
      </c>
      <c r="P453" s="68"/>
      <c r="Q453" s="68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</row>
    <row r="454" spans="1:35" ht="28.5" x14ac:dyDescent="0.2">
      <c r="A454" s="12"/>
      <c r="B454" s="81" t="s">
        <v>963</v>
      </c>
      <c r="C454" s="82" t="s">
        <v>909</v>
      </c>
      <c r="D454" s="81" t="s">
        <v>24</v>
      </c>
      <c r="E454" s="81" t="s">
        <v>1203</v>
      </c>
      <c r="F454" s="83" t="s">
        <v>60</v>
      </c>
      <c r="G454" s="88">
        <v>6</v>
      </c>
      <c r="H454" s="84">
        <v>74.930000000000007</v>
      </c>
      <c r="I454" s="84">
        <v>3.69</v>
      </c>
      <c r="J454" s="84">
        <v>88.95</v>
      </c>
      <c r="K454" s="84">
        <v>92.64</v>
      </c>
      <c r="L454" s="84">
        <v>22.14</v>
      </c>
      <c r="M454" s="84">
        <v>533.70000000000005</v>
      </c>
      <c r="N454" s="84">
        <v>555.84</v>
      </c>
      <c r="O454" s="85">
        <v>2.5691961425117346E-4</v>
      </c>
      <c r="P454" s="68"/>
      <c r="Q454" s="68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</row>
    <row r="455" spans="1:35" x14ac:dyDescent="0.2">
      <c r="A455" s="12"/>
      <c r="B455" s="81" t="s">
        <v>964</v>
      </c>
      <c r="C455" s="82" t="s">
        <v>1212</v>
      </c>
      <c r="D455" s="81" t="s">
        <v>50</v>
      </c>
      <c r="E455" s="81" t="s">
        <v>1213</v>
      </c>
      <c r="F455" s="83" t="s">
        <v>60</v>
      </c>
      <c r="G455" s="88">
        <v>4</v>
      </c>
      <c r="H455" s="84">
        <v>26.47</v>
      </c>
      <c r="I455" s="84">
        <v>8.15</v>
      </c>
      <c r="J455" s="84">
        <v>24.57</v>
      </c>
      <c r="K455" s="84">
        <v>32.72</v>
      </c>
      <c r="L455" s="84">
        <v>32.6</v>
      </c>
      <c r="M455" s="84">
        <v>98.28</v>
      </c>
      <c r="N455" s="84">
        <v>130.88</v>
      </c>
      <c r="O455" s="85">
        <v>6.0495176873189383E-5</v>
      </c>
      <c r="P455" s="68"/>
      <c r="Q455" s="68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</row>
    <row r="456" spans="1:35" ht="28.5" x14ac:dyDescent="0.2">
      <c r="A456" s="12"/>
      <c r="B456" s="81" t="s">
        <v>965</v>
      </c>
      <c r="C456" s="82" t="s">
        <v>966</v>
      </c>
      <c r="D456" s="81" t="s">
        <v>24</v>
      </c>
      <c r="E456" s="81" t="s">
        <v>967</v>
      </c>
      <c r="F456" s="83" t="s">
        <v>26</v>
      </c>
      <c r="G456" s="88">
        <v>8</v>
      </c>
      <c r="H456" s="84">
        <v>39.19</v>
      </c>
      <c r="I456" s="84">
        <v>15.51</v>
      </c>
      <c r="J456" s="84">
        <v>32.94</v>
      </c>
      <c r="K456" s="84">
        <v>48.45</v>
      </c>
      <c r="L456" s="84">
        <v>124.08</v>
      </c>
      <c r="M456" s="84">
        <v>263.52</v>
      </c>
      <c r="N456" s="84">
        <v>387.6</v>
      </c>
      <c r="O456" s="85">
        <v>1.7915594862506269E-4</v>
      </c>
      <c r="P456" s="68"/>
      <c r="Q456" s="68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</row>
    <row r="457" spans="1:35" ht="42.75" x14ac:dyDescent="0.2">
      <c r="A457" s="12"/>
      <c r="B457" s="81" t="s">
        <v>968</v>
      </c>
      <c r="C457" s="82" t="s">
        <v>969</v>
      </c>
      <c r="D457" s="81" t="s">
        <v>24</v>
      </c>
      <c r="E457" s="81" t="s">
        <v>1214</v>
      </c>
      <c r="F457" s="83" t="s">
        <v>60</v>
      </c>
      <c r="G457" s="88">
        <v>40</v>
      </c>
      <c r="H457" s="84">
        <v>16.45</v>
      </c>
      <c r="I457" s="84">
        <v>8.82</v>
      </c>
      <c r="J457" s="84">
        <v>11.51</v>
      </c>
      <c r="K457" s="84">
        <v>20.329999999999998</v>
      </c>
      <c r="L457" s="84">
        <v>352.8</v>
      </c>
      <c r="M457" s="84">
        <v>460.4</v>
      </c>
      <c r="N457" s="84">
        <v>813.2</v>
      </c>
      <c r="O457" s="85">
        <v>3.7587620593885698E-4</v>
      </c>
      <c r="P457" s="68"/>
      <c r="Q457" s="68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</row>
    <row r="458" spans="1:35" ht="15" x14ac:dyDescent="0.2">
      <c r="A458" s="12"/>
      <c r="B458" s="77">
        <v>20</v>
      </c>
      <c r="C458" s="77"/>
      <c r="D458" s="77"/>
      <c r="E458" s="77" t="s">
        <v>970</v>
      </c>
      <c r="F458" s="77"/>
      <c r="G458" s="87"/>
      <c r="H458" s="78"/>
      <c r="I458" s="77"/>
      <c r="J458" s="77"/>
      <c r="K458" s="77"/>
      <c r="L458" s="77"/>
      <c r="M458" s="77"/>
      <c r="N458" s="79">
        <v>5412.72</v>
      </c>
      <c r="O458" s="80">
        <v>2.5018601296229342E-3</v>
      </c>
      <c r="P458" s="68"/>
      <c r="Q458" s="68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</row>
    <row r="459" spans="1:35" ht="15" x14ac:dyDescent="0.2">
      <c r="A459" s="12"/>
      <c r="B459" s="77" t="s">
        <v>971</v>
      </c>
      <c r="C459" s="77"/>
      <c r="D459" s="77"/>
      <c r="E459" s="77" t="s">
        <v>972</v>
      </c>
      <c r="F459" s="77"/>
      <c r="G459" s="87"/>
      <c r="H459" s="78"/>
      <c r="I459" s="77"/>
      <c r="J459" s="77"/>
      <c r="K459" s="77"/>
      <c r="L459" s="77"/>
      <c r="M459" s="77"/>
      <c r="N459" s="79">
        <v>2746.85</v>
      </c>
      <c r="O459" s="80">
        <v>1.2696452979379603E-3</v>
      </c>
      <c r="P459" s="68"/>
      <c r="Q459" s="68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</row>
    <row r="460" spans="1:35" ht="28.5" x14ac:dyDescent="0.2">
      <c r="A460" s="12"/>
      <c r="B460" s="81" t="s">
        <v>973</v>
      </c>
      <c r="C460" s="82" t="s">
        <v>974</v>
      </c>
      <c r="D460" s="81" t="s">
        <v>24</v>
      </c>
      <c r="E460" s="81" t="s">
        <v>975</v>
      </c>
      <c r="F460" s="83" t="s">
        <v>18</v>
      </c>
      <c r="G460" s="88">
        <v>14.59</v>
      </c>
      <c r="H460" s="84">
        <v>152.28</v>
      </c>
      <c r="I460" s="84">
        <v>40.19</v>
      </c>
      <c r="J460" s="84">
        <v>148.08000000000001</v>
      </c>
      <c r="K460" s="84">
        <v>188.27</v>
      </c>
      <c r="L460" s="84">
        <v>586.37210000000005</v>
      </c>
      <c r="M460" s="84">
        <v>2160.4778999999999</v>
      </c>
      <c r="N460" s="84">
        <v>2746.85</v>
      </c>
      <c r="O460" s="85">
        <v>1.2696452979379603E-3</v>
      </c>
      <c r="P460" s="68"/>
      <c r="Q460" s="68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</row>
    <row r="461" spans="1:35" ht="15" x14ac:dyDescent="0.2">
      <c r="A461" s="12"/>
      <c r="B461" s="77" t="s">
        <v>976</v>
      </c>
      <c r="C461" s="77"/>
      <c r="D461" s="77"/>
      <c r="E461" s="77" t="s">
        <v>977</v>
      </c>
      <c r="F461" s="77"/>
      <c r="G461" s="87"/>
      <c r="H461" s="78"/>
      <c r="I461" s="77"/>
      <c r="J461" s="77"/>
      <c r="K461" s="77"/>
      <c r="L461" s="77"/>
      <c r="M461" s="77"/>
      <c r="N461" s="79">
        <v>1419.77</v>
      </c>
      <c r="O461" s="80">
        <v>6.562441722894872E-4</v>
      </c>
      <c r="P461" s="68"/>
      <c r="Q461" s="68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</row>
    <row r="462" spans="1:35" x14ac:dyDescent="0.2">
      <c r="A462" s="12"/>
      <c r="B462" s="81" t="s">
        <v>978</v>
      </c>
      <c r="C462" s="82" t="s">
        <v>979</v>
      </c>
      <c r="D462" s="81" t="s">
        <v>24</v>
      </c>
      <c r="E462" s="81" t="s">
        <v>1026</v>
      </c>
      <c r="F462" s="83" t="s">
        <v>18</v>
      </c>
      <c r="G462" s="88">
        <v>72.66</v>
      </c>
      <c r="H462" s="84">
        <v>15.81</v>
      </c>
      <c r="I462" s="84">
        <v>3.06</v>
      </c>
      <c r="J462" s="84">
        <v>16.48</v>
      </c>
      <c r="K462" s="84">
        <v>19.54</v>
      </c>
      <c r="L462" s="84">
        <v>222.33959999999999</v>
      </c>
      <c r="M462" s="84">
        <v>1197.4304</v>
      </c>
      <c r="N462" s="84">
        <v>1419.77</v>
      </c>
      <c r="O462" s="85">
        <v>6.562441722894872E-4</v>
      </c>
      <c r="P462" s="68"/>
      <c r="Q462" s="68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</row>
    <row r="463" spans="1:35" ht="15" x14ac:dyDescent="0.2">
      <c r="A463" s="12"/>
      <c r="B463" s="77" t="s">
        <v>980</v>
      </c>
      <c r="C463" s="77"/>
      <c r="D463" s="77"/>
      <c r="E463" s="77" t="s">
        <v>981</v>
      </c>
      <c r="F463" s="77"/>
      <c r="G463" s="87"/>
      <c r="H463" s="78"/>
      <c r="I463" s="77"/>
      <c r="J463" s="77"/>
      <c r="K463" s="77"/>
      <c r="L463" s="77"/>
      <c r="M463" s="77"/>
      <c r="N463" s="79">
        <v>1246.0999999999999</v>
      </c>
      <c r="O463" s="80">
        <v>5.7597065939548665E-4</v>
      </c>
      <c r="P463" s="68"/>
      <c r="Q463" s="68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</row>
    <row r="464" spans="1:35" x14ac:dyDescent="0.2">
      <c r="A464" s="12"/>
      <c r="B464" s="81" t="s">
        <v>982</v>
      </c>
      <c r="C464" s="82" t="s">
        <v>1215</v>
      </c>
      <c r="D464" s="81" t="s">
        <v>50</v>
      </c>
      <c r="E464" s="81" t="s">
        <v>1216</v>
      </c>
      <c r="F464" s="83" t="s">
        <v>26</v>
      </c>
      <c r="G464" s="88">
        <v>10</v>
      </c>
      <c r="H464" s="84">
        <v>100.79</v>
      </c>
      <c r="I464" s="84">
        <v>6.79</v>
      </c>
      <c r="J464" s="84">
        <v>117.82</v>
      </c>
      <c r="K464" s="84">
        <v>124.61</v>
      </c>
      <c r="L464" s="84">
        <v>67.900000000000006</v>
      </c>
      <c r="M464" s="84">
        <v>1178.2</v>
      </c>
      <c r="N464" s="84">
        <v>1246.0999999999999</v>
      </c>
      <c r="O464" s="85">
        <v>5.7597065939548665E-4</v>
      </c>
      <c r="P464" s="68"/>
      <c r="Q464" s="68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</row>
    <row r="465" spans="1:35" ht="15" x14ac:dyDescent="0.2">
      <c r="A465" s="12"/>
      <c r="B465" s="77">
        <v>21</v>
      </c>
      <c r="C465" s="77"/>
      <c r="D465" s="77"/>
      <c r="E465" s="77" t="s">
        <v>983</v>
      </c>
      <c r="F465" s="77"/>
      <c r="G465" s="87"/>
      <c r="H465" s="78"/>
      <c r="I465" s="77"/>
      <c r="J465" s="77"/>
      <c r="K465" s="77"/>
      <c r="L465" s="77"/>
      <c r="M465" s="77"/>
      <c r="N465" s="79">
        <v>6423.57</v>
      </c>
      <c r="O465" s="80">
        <v>2.9690938516756808E-3</v>
      </c>
      <c r="P465" s="68"/>
      <c r="Q465" s="68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</row>
    <row r="466" spans="1:35" x14ac:dyDescent="0.2">
      <c r="A466" s="12"/>
      <c r="B466" s="81" t="s">
        <v>984</v>
      </c>
      <c r="C466" s="82" t="s">
        <v>1001</v>
      </c>
      <c r="D466" s="81" t="s">
        <v>50</v>
      </c>
      <c r="E466" s="81" t="s">
        <v>1002</v>
      </c>
      <c r="F466" s="83" t="s">
        <v>18</v>
      </c>
      <c r="G466" s="88">
        <v>389.78</v>
      </c>
      <c r="H466" s="84">
        <v>13.33</v>
      </c>
      <c r="I466" s="84">
        <v>7.13</v>
      </c>
      <c r="J466" s="84">
        <v>9.35</v>
      </c>
      <c r="K466" s="84">
        <v>16.48</v>
      </c>
      <c r="L466" s="84">
        <v>2779.1314000000002</v>
      </c>
      <c r="M466" s="84">
        <v>3644.4386</v>
      </c>
      <c r="N466" s="84">
        <v>6423.57</v>
      </c>
      <c r="O466" s="85">
        <v>2.9690938516756808E-3</v>
      </c>
      <c r="P466" s="68"/>
      <c r="Q466" s="68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</row>
    <row r="467" spans="1:35" ht="15" x14ac:dyDescent="0.2">
      <c r="A467" s="6"/>
      <c r="B467" s="86"/>
      <c r="C467" s="86"/>
      <c r="D467" s="86"/>
      <c r="E467" s="86"/>
      <c r="F467" s="86"/>
      <c r="G467" s="89"/>
      <c r="H467" s="86"/>
      <c r="I467" s="86"/>
      <c r="J467" s="86"/>
      <c r="K467" s="86" t="s">
        <v>985</v>
      </c>
      <c r="L467" s="86" t="s">
        <v>1229</v>
      </c>
      <c r="M467" s="86" t="s">
        <v>1230</v>
      </c>
      <c r="N467" s="86" t="s">
        <v>1231</v>
      </c>
      <c r="O467" s="86"/>
      <c r="P467" s="68"/>
      <c r="Q467" s="68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</row>
    <row r="468" spans="1:35" x14ac:dyDescent="0.2">
      <c r="A468" s="6"/>
      <c r="B468" s="90"/>
      <c r="C468" s="90"/>
      <c r="D468" s="90"/>
      <c r="E468" s="90"/>
      <c r="F468" s="90"/>
      <c r="G468" s="92"/>
      <c r="H468" s="90"/>
      <c r="I468" s="90"/>
      <c r="J468" s="90"/>
      <c r="K468" s="90"/>
      <c r="L468" s="90"/>
      <c r="M468" s="90"/>
      <c r="N468" s="90"/>
      <c r="O468" s="90"/>
      <c r="P468" s="68"/>
      <c r="Q468" s="68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</row>
    <row r="469" spans="1:35" ht="15" x14ac:dyDescent="0.2">
      <c r="A469" s="6"/>
      <c r="B469" s="108"/>
      <c r="C469" s="108"/>
      <c r="D469" s="108"/>
      <c r="E469" s="91"/>
      <c r="F469" s="86"/>
      <c r="G469" s="89"/>
      <c r="H469" s="86"/>
      <c r="I469" s="86"/>
      <c r="J469" s="86"/>
      <c r="K469" s="109" t="s">
        <v>986</v>
      </c>
      <c r="L469" s="108"/>
      <c r="M469" s="110">
        <v>1753475.97</v>
      </c>
      <c r="N469" s="108"/>
      <c r="O469" s="108"/>
      <c r="P469" s="68"/>
      <c r="Q469" s="68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</row>
    <row r="470" spans="1:35" ht="15" x14ac:dyDescent="0.2">
      <c r="A470" s="6"/>
      <c r="B470" s="108"/>
      <c r="C470" s="108"/>
      <c r="D470" s="108"/>
      <c r="E470" s="91"/>
      <c r="F470" s="86"/>
      <c r="G470" s="89"/>
      <c r="H470" s="86"/>
      <c r="I470" s="86"/>
      <c r="J470" s="86"/>
      <c r="K470" s="109" t="s">
        <v>987</v>
      </c>
      <c r="L470" s="108"/>
      <c r="M470" s="110">
        <v>410002.29</v>
      </c>
      <c r="N470" s="108"/>
      <c r="O470" s="108"/>
      <c r="P470" s="68"/>
      <c r="Q470" s="68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</row>
    <row r="471" spans="1:35" ht="15" x14ac:dyDescent="0.2">
      <c r="A471" s="6"/>
      <c r="B471" s="108"/>
      <c r="C471" s="108"/>
      <c r="D471" s="108"/>
      <c r="E471" s="91"/>
      <c r="F471" s="86"/>
      <c r="G471" s="89"/>
      <c r="H471" s="86"/>
      <c r="I471" s="86"/>
      <c r="J471" s="86"/>
      <c r="K471" s="109" t="s">
        <v>988</v>
      </c>
      <c r="L471" s="108"/>
      <c r="M471" s="110">
        <v>2163478.2599999998</v>
      </c>
      <c r="N471" s="108"/>
      <c r="O471" s="108"/>
      <c r="P471" s="68"/>
      <c r="Q471" s="68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</row>
    <row r="472" spans="1:35" x14ac:dyDescent="0.2">
      <c r="A472" s="6"/>
      <c r="B472" s="6"/>
      <c r="C472" s="6"/>
      <c r="D472" s="6"/>
      <c r="E472" s="6"/>
      <c r="F472" s="6"/>
      <c r="G472" s="71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</row>
    <row r="473" spans="1:35" x14ac:dyDescent="0.2">
      <c r="A473" s="6"/>
      <c r="B473" s="6"/>
      <c r="C473" s="6"/>
      <c r="D473" s="6"/>
      <c r="E473" s="6"/>
      <c r="F473" s="6"/>
      <c r="G473" s="71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</row>
    <row r="474" spans="1:35" ht="106.5" customHeight="1" x14ac:dyDescent="0.25">
      <c r="A474" s="6"/>
      <c r="B474" s="106" t="s">
        <v>1233</v>
      </c>
      <c r="C474" s="106"/>
      <c r="D474" s="106"/>
      <c r="E474" s="106"/>
      <c r="F474" s="106" t="s">
        <v>1234</v>
      </c>
      <c r="G474" s="107"/>
      <c r="H474" s="107"/>
      <c r="I474" s="107"/>
      <c r="J474" s="107"/>
      <c r="K474" s="107"/>
      <c r="L474" s="107"/>
      <c r="M474" s="107"/>
      <c r="N474" s="107"/>
      <c r="O474" s="107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</row>
    <row r="475" spans="1:35" x14ac:dyDescent="0.2">
      <c r="A475" s="6"/>
      <c r="B475" s="6"/>
      <c r="C475" s="6"/>
      <c r="D475" s="6"/>
      <c r="E475" s="6"/>
      <c r="F475" s="6"/>
      <c r="G475" s="71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</row>
    <row r="476" spans="1:35" x14ac:dyDescent="0.2">
      <c r="A476" s="6"/>
      <c r="B476" s="6"/>
      <c r="C476" s="6"/>
      <c r="D476" s="6"/>
      <c r="E476" s="6"/>
      <c r="F476" s="6"/>
      <c r="G476" s="71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</row>
    <row r="477" spans="1:35" x14ac:dyDescent="0.2">
      <c r="A477" s="6"/>
      <c r="B477" s="6"/>
      <c r="C477" s="6"/>
      <c r="D477" s="6"/>
      <c r="E477" s="6"/>
      <c r="F477" s="6"/>
      <c r="G477" s="71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</row>
    <row r="478" spans="1:35" x14ac:dyDescent="0.2">
      <c r="A478" s="6"/>
      <c r="B478" s="6"/>
      <c r="C478" s="6"/>
      <c r="D478" s="6"/>
      <c r="E478" s="6"/>
      <c r="F478" s="6"/>
      <c r="G478" s="71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</row>
    <row r="479" spans="1:35" x14ac:dyDescent="0.2">
      <c r="A479" s="6"/>
      <c r="B479" s="6"/>
      <c r="C479" s="6"/>
      <c r="D479" s="6"/>
      <c r="E479" s="6"/>
      <c r="F479" s="6"/>
      <c r="G479" s="71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</row>
    <row r="480" spans="1:35" x14ac:dyDescent="0.2">
      <c r="A480" s="6"/>
      <c r="B480" s="6"/>
      <c r="C480" s="6"/>
      <c r="D480" s="6"/>
      <c r="E480" s="6"/>
      <c r="F480" s="6"/>
      <c r="G480" s="71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</row>
    <row r="481" spans="1:35" x14ac:dyDescent="0.2">
      <c r="A481" s="6"/>
      <c r="B481" s="6"/>
      <c r="C481" s="6"/>
      <c r="D481" s="6"/>
      <c r="E481" s="6"/>
      <c r="F481" s="6"/>
      <c r="G481" s="71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</row>
    <row r="482" spans="1:35" x14ac:dyDescent="0.2">
      <c r="A482" s="6"/>
      <c r="B482" s="6"/>
      <c r="C482" s="6"/>
      <c r="D482" s="6"/>
      <c r="E482" s="6"/>
      <c r="F482" s="6"/>
      <c r="G482" s="71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</row>
    <row r="483" spans="1:35" x14ac:dyDescent="0.2">
      <c r="A483" s="6"/>
      <c r="B483" s="6"/>
      <c r="C483" s="6"/>
      <c r="D483" s="6"/>
      <c r="E483" s="6"/>
      <c r="F483" s="6"/>
      <c r="G483" s="71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</row>
    <row r="484" spans="1:35" x14ac:dyDescent="0.2">
      <c r="A484" s="6"/>
      <c r="B484" s="6"/>
      <c r="C484" s="6"/>
      <c r="D484" s="6"/>
      <c r="E484" s="6"/>
      <c r="F484" s="6"/>
      <c r="G484" s="71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</row>
    <row r="485" spans="1:35" x14ac:dyDescent="0.2">
      <c r="A485" s="6"/>
      <c r="B485" s="6"/>
      <c r="C485" s="6"/>
      <c r="D485" s="6"/>
      <c r="E485" s="6"/>
      <c r="F485" s="6"/>
      <c r="G485" s="71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</row>
    <row r="486" spans="1:35" x14ac:dyDescent="0.2">
      <c r="A486" s="6"/>
      <c r="B486" s="6"/>
      <c r="C486" s="6"/>
      <c r="D486" s="6"/>
      <c r="E486" s="6"/>
      <c r="F486" s="6"/>
      <c r="G486" s="71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</row>
    <row r="487" spans="1:35" x14ac:dyDescent="0.2">
      <c r="A487" s="6"/>
      <c r="B487" s="6"/>
      <c r="C487" s="6"/>
      <c r="D487" s="6"/>
      <c r="E487" s="6"/>
      <c r="F487" s="6"/>
      <c r="G487" s="71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</row>
    <row r="488" spans="1:35" x14ac:dyDescent="0.2">
      <c r="A488" s="6"/>
      <c r="B488" s="6"/>
      <c r="C488" s="6"/>
      <c r="D488" s="6"/>
      <c r="E488" s="6"/>
      <c r="F488" s="6"/>
      <c r="G488" s="71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</row>
    <row r="489" spans="1:35" x14ac:dyDescent="0.2">
      <c r="A489" s="6"/>
      <c r="B489" s="6"/>
      <c r="C489" s="6"/>
      <c r="D489" s="6"/>
      <c r="E489" s="6"/>
      <c r="F489" s="6"/>
      <c r="G489" s="71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</row>
    <row r="490" spans="1:35" x14ac:dyDescent="0.2">
      <c r="A490" s="6"/>
      <c r="B490" s="6"/>
      <c r="C490" s="6"/>
      <c r="D490" s="6"/>
      <c r="E490" s="6"/>
      <c r="F490" s="6"/>
      <c r="G490" s="71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</row>
    <row r="491" spans="1:35" x14ac:dyDescent="0.2">
      <c r="A491" s="6"/>
      <c r="B491" s="6"/>
      <c r="C491" s="6"/>
      <c r="D491" s="6"/>
      <c r="E491" s="6"/>
      <c r="F491" s="6"/>
      <c r="G491" s="71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</row>
    <row r="492" spans="1:35" x14ac:dyDescent="0.2">
      <c r="A492" s="6"/>
      <c r="B492" s="6"/>
      <c r="C492" s="6"/>
      <c r="D492" s="6"/>
      <c r="E492" s="6"/>
      <c r="F492" s="6"/>
      <c r="G492" s="71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</row>
    <row r="493" spans="1:35" x14ac:dyDescent="0.2">
      <c r="A493" s="6"/>
      <c r="B493" s="6"/>
      <c r="C493" s="6"/>
      <c r="D493" s="6"/>
      <c r="E493" s="6"/>
      <c r="F493" s="6"/>
      <c r="G493" s="71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</row>
    <row r="494" spans="1:35" x14ac:dyDescent="0.2">
      <c r="A494" s="6"/>
      <c r="B494" s="6"/>
      <c r="C494" s="6"/>
      <c r="D494" s="6"/>
      <c r="E494" s="6"/>
      <c r="F494" s="6"/>
      <c r="G494" s="71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</row>
    <row r="495" spans="1:35" x14ac:dyDescent="0.2">
      <c r="A495" s="6"/>
      <c r="B495" s="6"/>
      <c r="C495" s="6"/>
      <c r="D495" s="6"/>
      <c r="E495" s="6"/>
      <c r="F495" s="6"/>
      <c r="G495" s="71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</row>
    <row r="496" spans="1:35" x14ac:dyDescent="0.2">
      <c r="A496" s="6"/>
      <c r="B496" s="6"/>
      <c r="C496" s="6"/>
      <c r="D496" s="6"/>
      <c r="E496" s="6"/>
      <c r="F496" s="6"/>
      <c r="G496" s="71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</row>
    <row r="497" spans="1:35" x14ac:dyDescent="0.2">
      <c r="A497" s="6"/>
      <c r="B497" s="6"/>
      <c r="C497" s="6"/>
      <c r="D497" s="6"/>
      <c r="E497" s="6"/>
      <c r="F497" s="6"/>
      <c r="G497" s="71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</row>
    <row r="498" spans="1:35" x14ac:dyDescent="0.2">
      <c r="A498" s="6"/>
      <c r="B498" s="6"/>
      <c r="C498" s="6"/>
      <c r="D498" s="6"/>
      <c r="E498" s="6"/>
      <c r="F498" s="6"/>
      <c r="G498" s="71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</row>
    <row r="499" spans="1:35" x14ac:dyDescent="0.2">
      <c r="A499" s="6"/>
      <c r="B499" s="6"/>
      <c r="C499" s="6"/>
      <c r="D499" s="6"/>
      <c r="E499" s="6"/>
      <c r="F499" s="6"/>
      <c r="G499" s="71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</row>
    <row r="500" spans="1:35" x14ac:dyDescent="0.2">
      <c r="A500" s="6"/>
      <c r="B500" s="6"/>
      <c r="C500" s="6"/>
      <c r="D500" s="6"/>
      <c r="E500" s="6"/>
      <c r="F500" s="6"/>
      <c r="G500" s="71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</row>
    <row r="501" spans="1:35" x14ac:dyDescent="0.2">
      <c r="A501" s="6"/>
      <c r="B501" s="6"/>
      <c r="C501" s="6"/>
      <c r="D501" s="6"/>
      <c r="E501" s="6"/>
      <c r="F501" s="6"/>
      <c r="G501" s="71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</row>
    <row r="502" spans="1:35" x14ac:dyDescent="0.2">
      <c r="A502" s="6"/>
      <c r="B502" s="6"/>
      <c r="C502" s="6"/>
      <c r="D502" s="6"/>
      <c r="E502" s="6"/>
      <c r="F502" s="6"/>
      <c r="G502" s="71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</row>
    <row r="503" spans="1:35" x14ac:dyDescent="0.2">
      <c r="A503" s="6"/>
      <c r="B503" s="6"/>
      <c r="C503" s="6"/>
      <c r="D503" s="6"/>
      <c r="E503" s="6"/>
      <c r="F503" s="6"/>
      <c r="G503" s="71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</row>
    <row r="504" spans="1:35" x14ac:dyDescent="0.2">
      <c r="A504" s="6"/>
      <c r="B504" s="6"/>
      <c r="C504" s="6"/>
      <c r="D504" s="6"/>
      <c r="E504" s="6"/>
      <c r="F504" s="6"/>
      <c r="G504" s="71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</row>
    <row r="505" spans="1:35" x14ac:dyDescent="0.2">
      <c r="A505" s="6"/>
      <c r="B505" s="6"/>
      <c r="C505" s="6"/>
      <c r="D505" s="6"/>
      <c r="E505" s="6"/>
      <c r="F505" s="6"/>
      <c r="G505" s="71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</row>
    <row r="506" spans="1:35" x14ac:dyDescent="0.2">
      <c r="A506" s="6"/>
      <c r="B506" s="6"/>
      <c r="C506" s="6"/>
      <c r="D506" s="6"/>
      <c r="E506" s="6"/>
      <c r="F506" s="6"/>
      <c r="G506" s="71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</row>
    <row r="507" spans="1:35" x14ac:dyDescent="0.2">
      <c r="A507" s="6"/>
      <c r="B507" s="6"/>
      <c r="C507" s="6"/>
      <c r="D507" s="6"/>
      <c r="E507" s="6"/>
      <c r="F507" s="6"/>
      <c r="G507" s="71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</row>
    <row r="508" spans="1:35" x14ac:dyDescent="0.2">
      <c r="A508" s="6"/>
      <c r="B508" s="6"/>
      <c r="C508" s="6"/>
      <c r="D508" s="6"/>
      <c r="E508" s="6"/>
      <c r="F508" s="6"/>
      <c r="G508" s="71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</row>
    <row r="509" spans="1:35" x14ac:dyDescent="0.2">
      <c r="A509" s="6"/>
      <c r="B509" s="6"/>
      <c r="C509" s="6"/>
      <c r="D509" s="6"/>
      <c r="E509" s="6"/>
      <c r="F509" s="6"/>
      <c r="G509" s="71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</row>
    <row r="510" spans="1:35" x14ac:dyDescent="0.2">
      <c r="A510" s="6"/>
      <c r="B510" s="6"/>
      <c r="C510" s="6"/>
      <c r="D510" s="6"/>
      <c r="E510" s="6"/>
      <c r="F510" s="6"/>
      <c r="G510" s="71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</row>
    <row r="511" spans="1:35" x14ac:dyDescent="0.2">
      <c r="A511" s="6"/>
      <c r="B511" s="6"/>
      <c r="C511" s="6"/>
      <c r="D511" s="6"/>
      <c r="E511" s="6"/>
      <c r="F511" s="6"/>
      <c r="G511" s="71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</row>
    <row r="512" spans="1:35" x14ac:dyDescent="0.2">
      <c r="A512" s="6"/>
      <c r="B512" s="6"/>
      <c r="C512" s="6"/>
      <c r="D512" s="6"/>
      <c r="E512" s="6"/>
      <c r="F512" s="6"/>
      <c r="G512" s="71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</row>
    <row r="513" spans="1:35" x14ac:dyDescent="0.2">
      <c r="A513" s="6"/>
      <c r="B513" s="6"/>
      <c r="C513" s="6"/>
      <c r="D513" s="6"/>
      <c r="E513" s="6"/>
      <c r="F513" s="6"/>
      <c r="G513" s="71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</row>
    <row r="514" spans="1:35" x14ac:dyDescent="0.2">
      <c r="A514" s="6"/>
      <c r="B514" s="6"/>
      <c r="C514" s="6"/>
      <c r="D514" s="6"/>
      <c r="E514" s="6"/>
      <c r="F514" s="6"/>
      <c r="G514" s="71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</row>
    <row r="515" spans="1:35" x14ac:dyDescent="0.2">
      <c r="A515" s="6"/>
      <c r="B515" s="6"/>
      <c r="C515" s="6"/>
      <c r="D515" s="6"/>
      <c r="E515" s="6"/>
      <c r="F515" s="6"/>
      <c r="G515" s="71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</row>
    <row r="516" spans="1:35" x14ac:dyDescent="0.2">
      <c r="A516" s="6"/>
      <c r="B516" s="6"/>
      <c r="C516" s="6"/>
      <c r="D516" s="6"/>
      <c r="E516" s="6"/>
      <c r="F516" s="6"/>
      <c r="G516" s="71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</row>
    <row r="517" spans="1:35" x14ac:dyDescent="0.2">
      <c r="A517" s="6"/>
      <c r="B517" s="6"/>
      <c r="C517" s="6"/>
      <c r="D517" s="6"/>
      <c r="E517" s="6"/>
      <c r="F517" s="6"/>
      <c r="G517" s="71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</row>
    <row r="518" spans="1:35" x14ac:dyDescent="0.2">
      <c r="A518" s="6"/>
      <c r="B518" s="6"/>
      <c r="C518" s="6"/>
      <c r="D518" s="6"/>
      <c r="E518" s="6"/>
      <c r="F518" s="6"/>
      <c r="G518" s="71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</row>
    <row r="519" spans="1:35" x14ac:dyDescent="0.2">
      <c r="A519" s="6"/>
      <c r="B519" s="6"/>
      <c r="C519" s="6"/>
      <c r="D519" s="6"/>
      <c r="E519" s="6"/>
      <c r="F519" s="6"/>
      <c r="G519" s="71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</row>
    <row r="520" spans="1:35" x14ac:dyDescent="0.2">
      <c r="A520" s="6"/>
      <c r="B520" s="6"/>
      <c r="C520" s="6"/>
      <c r="D520" s="6"/>
      <c r="E520" s="6"/>
      <c r="F520" s="6"/>
      <c r="G520" s="71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</row>
    <row r="521" spans="1:35" x14ac:dyDescent="0.2">
      <c r="A521" s="6"/>
      <c r="B521" s="6"/>
      <c r="C521" s="6"/>
      <c r="D521" s="6"/>
      <c r="E521" s="6"/>
      <c r="F521" s="6"/>
      <c r="G521" s="71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</row>
    <row r="522" spans="1:35" x14ac:dyDescent="0.2">
      <c r="A522" s="6"/>
      <c r="B522" s="6"/>
      <c r="C522" s="6"/>
      <c r="D522" s="6"/>
      <c r="E522" s="6"/>
      <c r="F522" s="6"/>
      <c r="G522" s="71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</row>
    <row r="523" spans="1:35" x14ac:dyDescent="0.2">
      <c r="A523" s="6"/>
      <c r="B523" s="6"/>
      <c r="C523" s="6"/>
      <c r="D523" s="6"/>
      <c r="E523" s="6"/>
      <c r="F523" s="6"/>
      <c r="G523" s="71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</row>
    <row r="524" spans="1:35" x14ac:dyDescent="0.2">
      <c r="A524" s="6"/>
      <c r="B524" s="6"/>
      <c r="C524" s="6"/>
      <c r="D524" s="6"/>
      <c r="E524" s="6"/>
      <c r="F524" s="6"/>
      <c r="G524" s="71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</row>
    <row r="525" spans="1:35" x14ac:dyDescent="0.2">
      <c r="A525" s="6"/>
      <c r="B525" s="6"/>
      <c r="C525" s="6"/>
      <c r="D525" s="6"/>
      <c r="E525" s="6"/>
      <c r="F525" s="6"/>
      <c r="G525" s="71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</row>
    <row r="526" spans="1:35" x14ac:dyDescent="0.2">
      <c r="A526" s="6"/>
      <c r="B526" s="6"/>
      <c r="C526" s="6"/>
      <c r="D526" s="6"/>
      <c r="E526" s="6"/>
      <c r="F526" s="6"/>
      <c r="G526" s="71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</row>
    <row r="527" spans="1:35" x14ac:dyDescent="0.2">
      <c r="A527" s="6"/>
      <c r="B527" s="6"/>
      <c r="C527" s="6"/>
      <c r="D527" s="6"/>
      <c r="E527" s="6"/>
      <c r="F527" s="6"/>
      <c r="G527" s="71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</row>
    <row r="528" spans="1:35" x14ac:dyDescent="0.2">
      <c r="A528" s="6"/>
      <c r="B528" s="6"/>
      <c r="C528" s="6"/>
      <c r="D528" s="6"/>
      <c r="E528" s="6"/>
      <c r="F528" s="6"/>
      <c r="G528" s="71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</row>
    <row r="529" spans="1:35" x14ac:dyDescent="0.2">
      <c r="A529" s="6"/>
      <c r="B529" s="6"/>
      <c r="C529" s="6"/>
      <c r="D529" s="6"/>
      <c r="E529" s="6"/>
      <c r="F529" s="6"/>
      <c r="G529" s="71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</row>
    <row r="530" spans="1:35" x14ac:dyDescent="0.2">
      <c r="A530" s="6"/>
      <c r="B530" s="6"/>
      <c r="C530" s="6"/>
      <c r="D530" s="6"/>
      <c r="E530" s="6"/>
      <c r="F530" s="6"/>
      <c r="G530" s="71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</row>
    <row r="531" spans="1:35" x14ac:dyDescent="0.2">
      <c r="A531" s="6"/>
      <c r="B531" s="6"/>
      <c r="C531" s="6"/>
      <c r="D531" s="6"/>
      <c r="E531" s="6"/>
      <c r="F531" s="6"/>
      <c r="G531" s="71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</row>
    <row r="532" spans="1:35" x14ac:dyDescent="0.2">
      <c r="A532" s="6"/>
      <c r="B532" s="6"/>
      <c r="C532" s="6"/>
      <c r="D532" s="6"/>
      <c r="E532" s="6"/>
      <c r="F532" s="6"/>
      <c r="G532" s="71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</row>
    <row r="533" spans="1:35" x14ac:dyDescent="0.2">
      <c r="A533" s="6"/>
      <c r="B533" s="6"/>
      <c r="C533" s="6"/>
      <c r="D533" s="6"/>
      <c r="E533" s="6"/>
      <c r="F533" s="6"/>
      <c r="G533" s="71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</row>
    <row r="534" spans="1:35" x14ac:dyDescent="0.2">
      <c r="A534" s="6"/>
      <c r="B534" s="6"/>
      <c r="C534" s="6"/>
      <c r="D534" s="6"/>
      <c r="E534" s="6"/>
      <c r="F534" s="6"/>
      <c r="G534" s="71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</row>
    <row r="535" spans="1:35" x14ac:dyDescent="0.2">
      <c r="A535" s="6"/>
      <c r="B535" s="6"/>
      <c r="C535" s="6"/>
      <c r="D535" s="6"/>
      <c r="E535" s="6"/>
      <c r="F535" s="6"/>
      <c r="G535" s="71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</row>
    <row r="536" spans="1:35" x14ac:dyDescent="0.2">
      <c r="A536" s="6"/>
      <c r="B536" s="6"/>
      <c r="C536" s="6"/>
      <c r="D536" s="6"/>
      <c r="E536" s="6"/>
      <c r="F536" s="6"/>
      <c r="G536" s="71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</row>
    <row r="537" spans="1:35" x14ac:dyDescent="0.2">
      <c r="A537" s="6"/>
      <c r="B537" s="6"/>
      <c r="C537" s="6"/>
      <c r="D537" s="6"/>
      <c r="E537" s="6"/>
      <c r="F537" s="6"/>
      <c r="G537" s="71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</row>
    <row r="538" spans="1:35" x14ac:dyDescent="0.2">
      <c r="A538" s="6"/>
      <c r="B538" s="6"/>
      <c r="C538" s="6"/>
      <c r="D538" s="6"/>
      <c r="E538" s="6"/>
      <c r="F538" s="6"/>
      <c r="G538" s="71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</row>
    <row r="539" spans="1:35" x14ac:dyDescent="0.2">
      <c r="A539" s="6"/>
      <c r="B539" s="6"/>
      <c r="C539" s="6"/>
      <c r="D539" s="6"/>
      <c r="E539" s="6"/>
      <c r="F539" s="6"/>
      <c r="G539" s="71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</row>
    <row r="540" spans="1:35" x14ac:dyDescent="0.2">
      <c r="A540" s="6"/>
      <c r="B540" s="6"/>
      <c r="C540" s="6"/>
      <c r="D540" s="6"/>
      <c r="E540" s="6"/>
      <c r="F540" s="6"/>
      <c r="G540" s="71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</row>
    <row r="541" spans="1:35" x14ac:dyDescent="0.2">
      <c r="A541" s="6"/>
      <c r="B541" s="6"/>
      <c r="C541" s="6"/>
      <c r="D541" s="6"/>
      <c r="E541" s="6"/>
      <c r="F541" s="6"/>
      <c r="G541" s="71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</row>
    <row r="542" spans="1:35" x14ac:dyDescent="0.2">
      <c r="A542" s="6"/>
      <c r="B542" s="6"/>
      <c r="C542" s="6"/>
      <c r="D542" s="6"/>
      <c r="E542" s="6"/>
      <c r="F542" s="6"/>
      <c r="G542" s="71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</row>
    <row r="543" spans="1:35" x14ac:dyDescent="0.2">
      <c r="A543" s="6"/>
      <c r="B543" s="6"/>
      <c r="C543" s="6"/>
      <c r="D543" s="6"/>
      <c r="E543" s="6"/>
      <c r="F543" s="6"/>
      <c r="G543" s="71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</row>
    <row r="544" spans="1:35" x14ac:dyDescent="0.2">
      <c r="A544" s="6"/>
      <c r="B544" s="6"/>
      <c r="C544" s="6"/>
      <c r="D544" s="6"/>
      <c r="E544" s="6"/>
      <c r="F544" s="6"/>
      <c r="G544" s="71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</row>
    <row r="545" spans="1:35" x14ac:dyDescent="0.2">
      <c r="A545" s="6"/>
      <c r="B545" s="6"/>
      <c r="C545" s="6"/>
      <c r="D545" s="6"/>
      <c r="E545" s="6"/>
      <c r="F545" s="6"/>
      <c r="G545" s="71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</row>
    <row r="546" spans="1:35" x14ac:dyDescent="0.2">
      <c r="A546" s="6"/>
      <c r="B546" s="6"/>
      <c r="C546" s="6"/>
      <c r="D546" s="6"/>
      <c r="E546" s="6"/>
      <c r="F546" s="6"/>
      <c r="G546" s="71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</row>
    <row r="547" spans="1:35" x14ac:dyDescent="0.2">
      <c r="A547" s="6"/>
      <c r="B547" s="6"/>
      <c r="C547" s="6"/>
      <c r="D547" s="6"/>
      <c r="E547" s="6"/>
      <c r="F547" s="6"/>
      <c r="G547" s="71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</row>
    <row r="548" spans="1:35" x14ac:dyDescent="0.2">
      <c r="A548" s="6"/>
      <c r="B548" s="6"/>
      <c r="C548" s="6"/>
      <c r="D548" s="6"/>
      <c r="E548" s="6"/>
      <c r="F548" s="6"/>
      <c r="G548" s="71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</row>
    <row r="549" spans="1:35" x14ac:dyDescent="0.2">
      <c r="A549" s="6"/>
      <c r="B549" s="6"/>
      <c r="C549" s="6"/>
      <c r="D549" s="6"/>
      <c r="E549" s="6"/>
      <c r="F549" s="6"/>
      <c r="G549" s="71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</row>
    <row r="550" spans="1:35" x14ac:dyDescent="0.2">
      <c r="A550" s="6"/>
      <c r="B550" s="6"/>
      <c r="C550" s="6"/>
      <c r="D550" s="6"/>
      <c r="E550" s="6"/>
      <c r="F550" s="6"/>
      <c r="G550" s="71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</row>
    <row r="551" spans="1:35" x14ac:dyDescent="0.2">
      <c r="A551" s="6"/>
      <c r="B551" s="6"/>
      <c r="C551" s="6"/>
      <c r="D551" s="6"/>
      <c r="E551" s="6"/>
      <c r="F551" s="6"/>
      <c r="G551" s="71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</row>
    <row r="552" spans="1:35" x14ac:dyDescent="0.2">
      <c r="A552" s="6"/>
      <c r="B552" s="6"/>
      <c r="C552" s="6"/>
      <c r="D552" s="6"/>
      <c r="E552" s="6"/>
      <c r="F552" s="6"/>
      <c r="G552" s="71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</row>
    <row r="553" spans="1:35" x14ac:dyDescent="0.2">
      <c r="A553" s="6"/>
      <c r="B553" s="6"/>
      <c r="C553" s="6"/>
      <c r="D553" s="6"/>
      <c r="E553" s="6"/>
      <c r="F553" s="6"/>
      <c r="G553" s="71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</row>
    <row r="554" spans="1:35" x14ac:dyDescent="0.2">
      <c r="A554" s="6"/>
      <c r="B554" s="6"/>
      <c r="C554" s="6"/>
      <c r="D554" s="6"/>
      <c r="E554" s="6"/>
      <c r="F554" s="6"/>
      <c r="G554" s="71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</row>
    <row r="555" spans="1:35" x14ac:dyDescent="0.2">
      <c r="A555" s="6"/>
      <c r="B555" s="6"/>
      <c r="C555" s="6"/>
      <c r="D555" s="6"/>
      <c r="E555" s="6"/>
      <c r="F555" s="6"/>
      <c r="G555" s="71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</row>
    <row r="556" spans="1:35" x14ac:dyDescent="0.2">
      <c r="A556" s="6"/>
      <c r="B556" s="6"/>
      <c r="C556" s="6"/>
      <c r="D556" s="6"/>
      <c r="E556" s="6"/>
      <c r="F556" s="6"/>
      <c r="G556" s="71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</row>
    <row r="557" spans="1:35" x14ac:dyDescent="0.2">
      <c r="A557" s="6"/>
      <c r="B557" s="6"/>
      <c r="C557" s="6"/>
      <c r="D557" s="6"/>
      <c r="E557" s="6"/>
      <c r="F557" s="6"/>
      <c r="G557" s="71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</row>
    <row r="558" spans="1:35" x14ac:dyDescent="0.2">
      <c r="A558" s="6"/>
      <c r="B558" s="6"/>
      <c r="C558" s="6"/>
      <c r="D558" s="6"/>
      <c r="E558" s="6"/>
      <c r="F558" s="6"/>
      <c r="G558" s="71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</row>
    <row r="559" spans="1:35" x14ac:dyDescent="0.2">
      <c r="A559" s="6"/>
      <c r="B559" s="6"/>
      <c r="C559" s="6"/>
      <c r="D559" s="6"/>
      <c r="E559" s="6"/>
      <c r="F559" s="6"/>
      <c r="G559" s="71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</row>
    <row r="560" spans="1:35" x14ac:dyDescent="0.2">
      <c r="A560" s="6"/>
      <c r="B560" s="6"/>
      <c r="C560" s="6"/>
      <c r="D560" s="6"/>
      <c r="E560" s="6"/>
      <c r="F560" s="6"/>
      <c r="G560" s="71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</row>
    <row r="561" spans="1:35" x14ac:dyDescent="0.2">
      <c r="A561" s="6"/>
      <c r="B561" s="6"/>
      <c r="C561" s="6"/>
      <c r="D561" s="6"/>
      <c r="E561" s="6"/>
      <c r="F561" s="6"/>
      <c r="G561" s="71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</row>
    <row r="562" spans="1:35" x14ac:dyDescent="0.2">
      <c r="A562" s="6"/>
      <c r="B562" s="6"/>
      <c r="C562" s="6"/>
      <c r="D562" s="6"/>
      <c r="E562" s="6"/>
      <c r="F562" s="6"/>
      <c r="G562" s="71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</row>
    <row r="563" spans="1:35" x14ac:dyDescent="0.2">
      <c r="A563" s="6"/>
      <c r="B563" s="6"/>
      <c r="C563" s="6"/>
      <c r="D563" s="6"/>
      <c r="E563" s="6"/>
      <c r="F563" s="6"/>
      <c r="G563" s="71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</row>
    <row r="564" spans="1:35" x14ac:dyDescent="0.2">
      <c r="A564" s="6"/>
      <c r="B564" s="6"/>
      <c r="C564" s="6"/>
      <c r="D564" s="6"/>
      <c r="E564" s="6"/>
      <c r="F564" s="6"/>
      <c r="G564" s="71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</row>
    <row r="565" spans="1:35" x14ac:dyDescent="0.2">
      <c r="A565" s="6"/>
      <c r="B565" s="6"/>
      <c r="C565" s="6"/>
      <c r="D565" s="6"/>
      <c r="E565" s="6"/>
      <c r="F565" s="6"/>
      <c r="G565" s="71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</row>
    <row r="566" spans="1:35" x14ac:dyDescent="0.2">
      <c r="A566" s="6"/>
      <c r="B566" s="6"/>
      <c r="C566" s="6"/>
      <c r="D566" s="6"/>
      <c r="E566" s="6"/>
      <c r="F566" s="6"/>
      <c r="G566" s="71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</row>
    <row r="567" spans="1:35" x14ac:dyDescent="0.2">
      <c r="A567" s="6"/>
      <c r="B567" s="6"/>
      <c r="C567" s="6"/>
      <c r="D567" s="6"/>
      <c r="E567" s="6"/>
      <c r="F567" s="6"/>
      <c r="G567" s="71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</row>
    <row r="568" spans="1:35" x14ac:dyDescent="0.2">
      <c r="A568" s="6"/>
      <c r="B568" s="6"/>
      <c r="C568" s="6"/>
      <c r="D568" s="6"/>
      <c r="E568" s="6"/>
      <c r="F568" s="6"/>
      <c r="G568" s="71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</row>
    <row r="569" spans="1:35" x14ac:dyDescent="0.2">
      <c r="A569" s="6"/>
      <c r="B569" s="6"/>
      <c r="C569" s="6"/>
      <c r="D569" s="6"/>
      <c r="E569" s="6"/>
      <c r="F569" s="6"/>
      <c r="G569" s="71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</row>
    <row r="570" spans="1:35" x14ac:dyDescent="0.2">
      <c r="A570" s="6"/>
      <c r="B570" s="6"/>
      <c r="C570" s="6"/>
      <c r="D570" s="6"/>
      <c r="E570" s="6"/>
      <c r="F570" s="6"/>
      <c r="G570" s="71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</row>
    <row r="571" spans="1:35" x14ac:dyDescent="0.2">
      <c r="A571" s="6"/>
      <c r="B571" s="6"/>
      <c r="C571" s="6"/>
      <c r="D571" s="6"/>
      <c r="E571" s="6"/>
      <c r="F571" s="6"/>
      <c r="G571" s="71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</row>
    <row r="572" spans="1:35" x14ac:dyDescent="0.2">
      <c r="A572" s="6"/>
      <c r="B572" s="6"/>
      <c r="C572" s="6"/>
      <c r="D572" s="6"/>
      <c r="E572" s="6"/>
      <c r="F572" s="6"/>
      <c r="G572" s="71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</row>
    <row r="573" spans="1:35" x14ac:dyDescent="0.2">
      <c r="A573" s="6"/>
      <c r="B573" s="6"/>
      <c r="C573" s="6"/>
      <c r="D573" s="6"/>
      <c r="E573" s="6"/>
      <c r="F573" s="6"/>
      <c r="G573" s="71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</row>
    <row r="574" spans="1:35" x14ac:dyDescent="0.2">
      <c r="A574" s="6"/>
      <c r="B574" s="6"/>
      <c r="C574" s="6"/>
      <c r="D574" s="6"/>
      <c r="E574" s="6"/>
      <c r="F574" s="6"/>
      <c r="G574" s="71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</row>
    <row r="575" spans="1:35" x14ac:dyDescent="0.2">
      <c r="A575" s="6"/>
      <c r="B575" s="6"/>
      <c r="C575" s="6"/>
      <c r="D575" s="6"/>
      <c r="E575" s="6"/>
      <c r="F575" s="6"/>
      <c r="G575" s="71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</row>
    <row r="576" spans="1:35" x14ac:dyDescent="0.2">
      <c r="A576" s="6"/>
      <c r="B576" s="6"/>
      <c r="C576" s="6"/>
      <c r="D576" s="6"/>
      <c r="E576" s="6"/>
      <c r="F576" s="6"/>
      <c r="G576" s="71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</row>
    <row r="577" spans="1:35" x14ac:dyDescent="0.2">
      <c r="A577" s="6"/>
      <c r="B577" s="6"/>
      <c r="C577" s="6"/>
      <c r="D577" s="6"/>
      <c r="E577" s="6"/>
      <c r="F577" s="6"/>
      <c r="G577" s="71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</row>
    <row r="578" spans="1:35" x14ac:dyDescent="0.2">
      <c r="A578" s="6"/>
      <c r="B578" s="6"/>
      <c r="C578" s="6"/>
      <c r="D578" s="6"/>
      <c r="E578" s="6"/>
      <c r="F578" s="6"/>
      <c r="G578" s="71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</row>
    <row r="579" spans="1:35" x14ac:dyDescent="0.2">
      <c r="A579" s="6"/>
      <c r="B579" s="6"/>
      <c r="C579" s="6"/>
      <c r="D579" s="6"/>
      <c r="E579" s="6"/>
      <c r="F579" s="6"/>
      <c r="G579" s="71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</row>
    <row r="580" spans="1:35" x14ac:dyDescent="0.2">
      <c r="A580" s="6"/>
      <c r="B580" s="6"/>
      <c r="C580" s="6"/>
      <c r="D580" s="6"/>
      <c r="E580" s="6"/>
      <c r="F580" s="6"/>
      <c r="G580" s="71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</row>
    <row r="581" spans="1:35" x14ac:dyDescent="0.2">
      <c r="A581" s="6"/>
      <c r="B581" s="6"/>
      <c r="C581" s="6"/>
      <c r="D581" s="6"/>
      <c r="E581" s="6"/>
      <c r="F581" s="6"/>
      <c r="G581" s="71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</row>
    <row r="582" spans="1:35" x14ac:dyDescent="0.2">
      <c r="A582" s="6"/>
      <c r="B582" s="6"/>
      <c r="C582" s="6"/>
      <c r="D582" s="6"/>
      <c r="E582" s="6"/>
      <c r="F582" s="6"/>
      <c r="G582" s="71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</row>
    <row r="583" spans="1:35" x14ac:dyDescent="0.2">
      <c r="A583" s="6"/>
      <c r="B583" s="6"/>
      <c r="C583" s="6"/>
      <c r="D583" s="6"/>
      <c r="E583" s="6"/>
      <c r="F583" s="6"/>
      <c r="G583" s="71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</row>
    <row r="584" spans="1:35" x14ac:dyDescent="0.2">
      <c r="A584" s="6"/>
      <c r="B584" s="6"/>
      <c r="C584" s="6"/>
      <c r="D584" s="6"/>
      <c r="E584" s="6"/>
      <c r="F584" s="6"/>
      <c r="G584" s="71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</row>
    <row r="585" spans="1:35" x14ac:dyDescent="0.2">
      <c r="A585" s="6"/>
      <c r="B585" s="6"/>
      <c r="C585" s="6"/>
      <c r="D585" s="6"/>
      <c r="E585" s="6"/>
      <c r="F585" s="6"/>
      <c r="G585" s="71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</row>
    <row r="586" spans="1:35" x14ac:dyDescent="0.2">
      <c r="A586" s="6"/>
      <c r="B586" s="6"/>
      <c r="C586" s="6"/>
      <c r="D586" s="6"/>
      <c r="E586" s="6"/>
      <c r="F586" s="6"/>
      <c r="G586" s="71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</row>
    <row r="587" spans="1:35" x14ac:dyDescent="0.2">
      <c r="A587" s="6"/>
      <c r="B587" s="6"/>
      <c r="C587" s="6"/>
      <c r="D587" s="6"/>
      <c r="E587" s="6"/>
      <c r="F587" s="6"/>
      <c r="G587" s="71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</row>
    <row r="588" spans="1:35" x14ac:dyDescent="0.2">
      <c r="A588" s="6"/>
      <c r="B588" s="6"/>
      <c r="C588" s="6"/>
      <c r="D588" s="6"/>
      <c r="E588" s="6"/>
      <c r="F588" s="6"/>
      <c r="G588" s="71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</row>
    <row r="589" spans="1:35" x14ac:dyDescent="0.2">
      <c r="A589" s="6"/>
      <c r="B589" s="6"/>
      <c r="C589" s="6"/>
      <c r="D589" s="6"/>
      <c r="E589" s="6"/>
      <c r="F589" s="6"/>
      <c r="G589" s="71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</row>
    <row r="590" spans="1:35" x14ac:dyDescent="0.2">
      <c r="A590" s="6"/>
      <c r="B590" s="6"/>
      <c r="C590" s="6"/>
      <c r="D590" s="6"/>
      <c r="E590" s="6"/>
      <c r="F590" s="6"/>
      <c r="G590" s="71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</row>
    <row r="591" spans="1:35" x14ac:dyDescent="0.2">
      <c r="A591" s="6"/>
      <c r="B591" s="6"/>
      <c r="C591" s="6"/>
      <c r="D591" s="6"/>
      <c r="E591" s="6"/>
      <c r="F591" s="6"/>
      <c r="G591" s="71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</row>
    <row r="592" spans="1:35" x14ac:dyDescent="0.2">
      <c r="A592" s="6"/>
      <c r="B592" s="6"/>
      <c r="C592" s="6"/>
      <c r="D592" s="6"/>
      <c r="E592" s="6"/>
      <c r="F592" s="6"/>
      <c r="G592" s="71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</row>
    <row r="593" spans="1:35" x14ac:dyDescent="0.2">
      <c r="A593" s="6"/>
      <c r="B593" s="6"/>
      <c r="C593" s="6"/>
      <c r="D593" s="6"/>
      <c r="E593" s="6"/>
      <c r="F593" s="6"/>
      <c r="G593" s="71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</row>
    <row r="594" spans="1:35" x14ac:dyDescent="0.2">
      <c r="A594" s="6"/>
      <c r="B594" s="6"/>
      <c r="C594" s="6"/>
      <c r="D594" s="6"/>
      <c r="E594" s="6"/>
      <c r="F594" s="6"/>
      <c r="G594" s="71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</row>
    <row r="595" spans="1:35" x14ac:dyDescent="0.2">
      <c r="A595" s="6"/>
      <c r="B595" s="6"/>
      <c r="C595" s="6"/>
      <c r="D595" s="6"/>
      <c r="E595" s="6"/>
      <c r="F595" s="6"/>
      <c r="G595" s="71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</row>
    <row r="596" spans="1:35" x14ac:dyDescent="0.2">
      <c r="A596" s="6"/>
      <c r="B596" s="6"/>
      <c r="C596" s="6"/>
      <c r="D596" s="6"/>
      <c r="E596" s="6"/>
      <c r="F596" s="6"/>
      <c r="G596" s="71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</row>
    <row r="597" spans="1:35" x14ac:dyDescent="0.2">
      <c r="A597" s="6"/>
      <c r="B597" s="6"/>
      <c r="C597" s="6"/>
      <c r="D597" s="6"/>
      <c r="E597" s="6"/>
      <c r="F597" s="6"/>
      <c r="G597" s="71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</row>
    <row r="598" spans="1:35" x14ac:dyDescent="0.2">
      <c r="A598" s="6"/>
      <c r="B598" s="6"/>
      <c r="C598" s="6"/>
      <c r="D598" s="6"/>
      <c r="E598" s="6"/>
      <c r="F598" s="6"/>
      <c r="G598" s="71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</row>
    <row r="599" spans="1:35" x14ac:dyDescent="0.2">
      <c r="A599" s="6"/>
      <c r="B599" s="6"/>
      <c r="C599" s="6"/>
      <c r="D599" s="6"/>
      <c r="E599" s="6"/>
      <c r="F599" s="6"/>
      <c r="G599" s="71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</row>
    <row r="600" spans="1:35" x14ac:dyDescent="0.2">
      <c r="A600" s="6"/>
      <c r="B600" s="6"/>
      <c r="C600" s="6"/>
      <c r="D600" s="6"/>
      <c r="E600" s="6"/>
      <c r="F600" s="6"/>
      <c r="G600" s="71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</row>
    <row r="601" spans="1:35" x14ac:dyDescent="0.2">
      <c r="A601" s="6"/>
      <c r="B601" s="6"/>
      <c r="C601" s="6"/>
      <c r="D601" s="6"/>
      <c r="E601" s="6"/>
      <c r="F601" s="6"/>
      <c r="G601" s="71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</row>
    <row r="602" spans="1:35" x14ac:dyDescent="0.2">
      <c r="A602" s="6"/>
      <c r="B602" s="6"/>
      <c r="C602" s="6"/>
      <c r="D602" s="6"/>
      <c r="E602" s="6"/>
      <c r="F602" s="6"/>
      <c r="G602" s="71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</row>
    <row r="603" spans="1:35" x14ac:dyDescent="0.2">
      <c r="A603" s="6"/>
      <c r="B603" s="6"/>
      <c r="C603" s="6"/>
      <c r="D603" s="6"/>
      <c r="E603" s="6"/>
      <c r="F603" s="6"/>
      <c r="G603" s="71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</row>
    <row r="604" spans="1:35" x14ac:dyDescent="0.2">
      <c r="A604" s="6"/>
      <c r="B604" s="6"/>
      <c r="C604" s="6"/>
      <c r="D604" s="6"/>
      <c r="E604" s="6"/>
      <c r="F604" s="6"/>
      <c r="G604" s="71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</row>
    <row r="605" spans="1:35" x14ac:dyDescent="0.2">
      <c r="A605" s="6"/>
      <c r="B605" s="6"/>
      <c r="C605" s="6"/>
      <c r="D605" s="6"/>
      <c r="E605" s="6"/>
      <c r="F605" s="6"/>
      <c r="G605" s="71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</row>
    <row r="606" spans="1:35" x14ac:dyDescent="0.2">
      <c r="A606" s="6"/>
      <c r="B606" s="6"/>
      <c r="C606" s="6"/>
      <c r="D606" s="6"/>
      <c r="E606" s="6"/>
      <c r="F606" s="6"/>
      <c r="G606" s="71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</row>
    <row r="607" spans="1:35" x14ac:dyDescent="0.2">
      <c r="A607" s="6"/>
      <c r="B607" s="6"/>
      <c r="C607" s="6"/>
      <c r="D607" s="6"/>
      <c r="E607" s="6"/>
      <c r="F607" s="6"/>
      <c r="G607" s="71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</row>
    <row r="608" spans="1:35" x14ac:dyDescent="0.2">
      <c r="A608" s="6"/>
      <c r="B608" s="6"/>
      <c r="C608" s="6"/>
      <c r="D608" s="6"/>
      <c r="E608" s="6"/>
      <c r="F608" s="6"/>
      <c r="G608" s="71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</row>
    <row r="609" spans="1:35" x14ac:dyDescent="0.2">
      <c r="A609" s="6"/>
      <c r="B609" s="6"/>
      <c r="C609" s="6"/>
      <c r="D609" s="6"/>
      <c r="E609" s="6"/>
      <c r="F609" s="6"/>
      <c r="G609" s="71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</row>
    <row r="610" spans="1:35" x14ac:dyDescent="0.2">
      <c r="A610" s="6"/>
      <c r="B610" s="6"/>
      <c r="C610" s="6"/>
      <c r="D610" s="6"/>
      <c r="E610" s="6"/>
      <c r="F610" s="6"/>
      <c r="G610" s="71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</row>
    <row r="611" spans="1:35" x14ac:dyDescent="0.2">
      <c r="A611" s="6"/>
      <c r="B611" s="6"/>
      <c r="C611" s="6"/>
      <c r="D611" s="6"/>
      <c r="E611" s="6"/>
      <c r="F611" s="6"/>
      <c r="G611" s="71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</row>
    <row r="612" spans="1:35" x14ac:dyDescent="0.2">
      <c r="A612" s="6"/>
      <c r="B612" s="6"/>
      <c r="C612" s="6"/>
      <c r="D612" s="6"/>
      <c r="E612" s="6"/>
      <c r="F612" s="6"/>
      <c r="G612" s="71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</row>
    <row r="613" spans="1:35" x14ac:dyDescent="0.2">
      <c r="A613" s="6"/>
      <c r="B613" s="6"/>
      <c r="C613" s="6"/>
      <c r="D613" s="6"/>
      <c r="E613" s="6"/>
      <c r="F613" s="6"/>
      <c r="G613" s="71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</row>
    <row r="614" spans="1:35" x14ac:dyDescent="0.2">
      <c r="A614" s="6"/>
      <c r="B614" s="6"/>
      <c r="C614" s="6"/>
      <c r="D614" s="6"/>
      <c r="E614" s="6"/>
      <c r="F614" s="6"/>
      <c r="G614" s="71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</row>
    <row r="615" spans="1:35" x14ac:dyDescent="0.2">
      <c r="A615" s="6"/>
      <c r="B615" s="6"/>
      <c r="C615" s="6"/>
      <c r="D615" s="6"/>
      <c r="E615" s="6"/>
      <c r="F615" s="6"/>
      <c r="G615" s="71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</row>
    <row r="616" spans="1:35" x14ac:dyDescent="0.2">
      <c r="A616" s="6"/>
      <c r="B616" s="6"/>
      <c r="C616" s="6"/>
      <c r="D616" s="6"/>
      <c r="E616" s="6"/>
      <c r="F616" s="6"/>
      <c r="G616" s="71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</row>
    <row r="617" spans="1:35" x14ac:dyDescent="0.2">
      <c r="A617" s="6"/>
      <c r="B617" s="6"/>
      <c r="C617" s="6"/>
      <c r="D617" s="6"/>
      <c r="E617" s="6"/>
      <c r="F617" s="6"/>
      <c r="G617" s="71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</row>
    <row r="618" spans="1:35" x14ac:dyDescent="0.2">
      <c r="A618" s="6"/>
      <c r="B618" s="6"/>
      <c r="C618" s="6"/>
      <c r="D618" s="6"/>
      <c r="E618" s="6"/>
      <c r="F618" s="6"/>
      <c r="G618" s="71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</row>
    <row r="619" spans="1:35" x14ac:dyDescent="0.2">
      <c r="A619" s="6"/>
      <c r="B619" s="6"/>
      <c r="C619" s="6"/>
      <c r="D619" s="6"/>
      <c r="E619" s="6"/>
      <c r="F619" s="6"/>
      <c r="G619" s="71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</row>
    <row r="620" spans="1:35" x14ac:dyDescent="0.2">
      <c r="A620" s="6"/>
      <c r="B620" s="6"/>
      <c r="C620" s="6"/>
      <c r="D620" s="6"/>
      <c r="E620" s="6"/>
      <c r="F620" s="6"/>
      <c r="G620" s="71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</row>
    <row r="621" spans="1:35" x14ac:dyDescent="0.2">
      <c r="A621" s="6"/>
      <c r="B621" s="6"/>
      <c r="C621" s="6"/>
      <c r="D621" s="6"/>
      <c r="E621" s="6"/>
      <c r="F621" s="6"/>
      <c r="G621" s="71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</row>
    <row r="622" spans="1:35" x14ac:dyDescent="0.2">
      <c r="A622" s="6"/>
      <c r="B622" s="6"/>
      <c r="C622" s="6"/>
      <c r="D622" s="6"/>
      <c r="E622" s="6"/>
      <c r="F622" s="6"/>
      <c r="G622" s="71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</row>
    <row r="623" spans="1:35" x14ac:dyDescent="0.2">
      <c r="A623" s="6"/>
      <c r="B623" s="6"/>
      <c r="C623" s="6"/>
      <c r="D623" s="6"/>
      <c r="E623" s="6"/>
      <c r="F623" s="6"/>
      <c r="G623" s="71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</row>
    <row r="624" spans="1:35" x14ac:dyDescent="0.2">
      <c r="A624" s="6"/>
      <c r="B624" s="6"/>
      <c r="C624" s="6"/>
      <c r="D624" s="6"/>
      <c r="E624" s="6"/>
      <c r="F624" s="6"/>
      <c r="G624" s="71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</row>
    <row r="625" spans="1:35" x14ac:dyDescent="0.2">
      <c r="A625" s="6"/>
      <c r="B625" s="6"/>
      <c r="C625" s="6"/>
      <c r="D625" s="6"/>
      <c r="E625" s="6"/>
      <c r="F625" s="6"/>
      <c r="G625" s="71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</row>
    <row r="626" spans="1:35" x14ac:dyDescent="0.2">
      <c r="A626" s="6"/>
      <c r="B626" s="6"/>
      <c r="C626" s="6"/>
      <c r="D626" s="6"/>
      <c r="E626" s="6"/>
      <c r="F626" s="6"/>
      <c r="G626" s="71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</row>
    <row r="627" spans="1:35" x14ac:dyDescent="0.2">
      <c r="A627" s="6"/>
      <c r="B627" s="6"/>
      <c r="C627" s="6"/>
      <c r="D627" s="6"/>
      <c r="E627" s="6"/>
      <c r="F627" s="6"/>
      <c r="G627" s="71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</row>
    <row r="628" spans="1:35" x14ac:dyDescent="0.2">
      <c r="A628" s="6"/>
      <c r="B628" s="6"/>
      <c r="C628" s="6"/>
      <c r="D628" s="6"/>
      <c r="E628" s="6"/>
      <c r="F628" s="6"/>
      <c r="G628" s="71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</row>
    <row r="629" spans="1:35" x14ac:dyDescent="0.2">
      <c r="A629" s="6"/>
      <c r="B629" s="6"/>
      <c r="C629" s="6"/>
      <c r="D629" s="6"/>
      <c r="E629" s="6"/>
      <c r="F629" s="6"/>
      <c r="G629" s="71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</row>
    <row r="630" spans="1:35" x14ac:dyDescent="0.2">
      <c r="A630" s="6"/>
      <c r="B630" s="6"/>
      <c r="C630" s="6"/>
      <c r="D630" s="6"/>
      <c r="E630" s="6"/>
      <c r="F630" s="6"/>
      <c r="G630" s="71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</row>
    <row r="631" spans="1:35" x14ac:dyDescent="0.2">
      <c r="A631" s="6"/>
      <c r="B631" s="6"/>
      <c r="C631" s="6"/>
      <c r="D631" s="6"/>
      <c r="E631" s="6"/>
      <c r="F631" s="6"/>
      <c r="G631" s="71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</row>
    <row r="632" spans="1:35" x14ac:dyDescent="0.2">
      <c r="A632" s="6"/>
      <c r="B632" s="6"/>
      <c r="C632" s="6"/>
      <c r="D632" s="6"/>
      <c r="E632" s="6"/>
      <c r="F632" s="6"/>
      <c r="G632" s="71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</row>
    <row r="633" spans="1:35" x14ac:dyDescent="0.2">
      <c r="A633" s="6"/>
      <c r="B633" s="6"/>
      <c r="C633" s="6"/>
      <c r="D633" s="6"/>
      <c r="E633" s="6"/>
      <c r="F633" s="6"/>
      <c r="G633" s="71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</row>
    <row r="634" spans="1:35" x14ac:dyDescent="0.2">
      <c r="A634" s="6"/>
      <c r="B634" s="6"/>
      <c r="C634" s="6"/>
      <c r="D634" s="6"/>
      <c r="E634" s="6"/>
      <c r="F634" s="6"/>
      <c r="G634" s="71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</row>
    <row r="635" spans="1:35" x14ac:dyDescent="0.2">
      <c r="A635" s="6"/>
      <c r="B635" s="6"/>
      <c r="C635" s="6"/>
      <c r="D635" s="6"/>
      <c r="E635" s="6"/>
      <c r="F635" s="6"/>
      <c r="G635" s="71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</row>
    <row r="636" spans="1:35" x14ac:dyDescent="0.2">
      <c r="A636" s="6"/>
      <c r="B636" s="6"/>
      <c r="C636" s="6"/>
      <c r="D636" s="6"/>
      <c r="E636" s="6"/>
      <c r="F636" s="6"/>
      <c r="G636" s="71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</row>
    <row r="637" spans="1:35" x14ac:dyDescent="0.2">
      <c r="A637" s="6"/>
      <c r="B637" s="6"/>
      <c r="C637" s="6"/>
      <c r="D637" s="6"/>
      <c r="E637" s="6"/>
      <c r="F637" s="6"/>
      <c r="G637" s="71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</row>
    <row r="638" spans="1:35" x14ac:dyDescent="0.2">
      <c r="A638" s="6"/>
      <c r="B638" s="6"/>
      <c r="C638" s="6"/>
      <c r="D638" s="6"/>
      <c r="E638" s="6"/>
      <c r="F638" s="6"/>
      <c r="G638" s="71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</row>
    <row r="639" spans="1:35" x14ac:dyDescent="0.2">
      <c r="A639" s="6"/>
      <c r="B639" s="6"/>
      <c r="C639" s="6"/>
      <c r="D639" s="6"/>
      <c r="E639" s="6"/>
      <c r="F639" s="6"/>
      <c r="G639" s="71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</row>
    <row r="640" spans="1:35" x14ac:dyDescent="0.2">
      <c r="A640" s="6"/>
      <c r="B640" s="6"/>
      <c r="C640" s="6"/>
      <c r="D640" s="6"/>
      <c r="E640" s="6"/>
      <c r="F640" s="6"/>
      <c r="G640" s="71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</row>
    <row r="641" spans="1:35" x14ac:dyDescent="0.2">
      <c r="A641" s="6"/>
      <c r="B641" s="6"/>
      <c r="C641" s="6"/>
      <c r="D641" s="6"/>
      <c r="E641" s="6"/>
      <c r="F641" s="6"/>
      <c r="G641" s="71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</row>
    <row r="642" spans="1:35" x14ac:dyDescent="0.2">
      <c r="A642" s="6"/>
      <c r="B642" s="6"/>
      <c r="C642" s="6"/>
      <c r="D642" s="6"/>
      <c r="E642" s="6"/>
      <c r="F642" s="6"/>
      <c r="G642" s="71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</row>
    <row r="643" spans="1:35" x14ac:dyDescent="0.2">
      <c r="A643" s="6"/>
      <c r="B643" s="6"/>
      <c r="C643" s="6"/>
      <c r="D643" s="6"/>
      <c r="E643" s="6"/>
      <c r="F643" s="6"/>
      <c r="G643" s="71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</row>
    <row r="644" spans="1:35" x14ac:dyDescent="0.2">
      <c r="A644" s="6"/>
      <c r="B644" s="6"/>
      <c r="C644" s="6"/>
      <c r="D644" s="6"/>
      <c r="E644" s="6"/>
      <c r="F644" s="6"/>
      <c r="G644" s="71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</row>
    <row r="645" spans="1:35" x14ac:dyDescent="0.2">
      <c r="A645" s="6"/>
      <c r="B645" s="6"/>
      <c r="C645" s="6"/>
      <c r="D645" s="6"/>
      <c r="E645" s="6"/>
      <c r="F645" s="6"/>
      <c r="G645" s="71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</row>
    <row r="646" spans="1:35" x14ac:dyDescent="0.2">
      <c r="A646" s="6"/>
      <c r="B646" s="6"/>
      <c r="C646" s="6"/>
      <c r="D646" s="6"/>
      <c r="E646" s="6"/>
      <c r="F646" s="6"/>
      <c r="G646" s="71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</row>
    <row r="647" spans="1:35" x14ac:dyDescent="0.2">
      <c r="A647" s="6"/>
      <c r="B647" s="6"/>
      <c r="C647" s="6"/>
      <c r="D647" s="6"/>
      <c r="E647" s="6"/>
      <c r="F647" s="6"/>
      <c r="G647" s="71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</row>
    <row r="648" spans="1:35" x14ac:dyDescent="0.2">
      <c r="A648" s="6"/>
      <c r="B648" s="6"/>
      <c r="C648" s="6"/>
      <c r="D648" s="6"/>
      <c r="E648" s="6"/>
      <c r="F648" s="6"/>
      <c r="G648" s="71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</row>
    <row r="649" spans="1:35" x14ac:dyDescent="0.2">
      <c r="A649" s="6"/>
      <c r="B649" s="6"/>
      <c r="C649" s="6"/>
      <c r="D649" s="6"/>
      <c r="E649" s="6"/>
      <c r="F649" s="6"/>
      <c r="G649" s="71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</row>
    <row r="650" spans="1:35" x14ac:dyDescent="0.2">
      <c r="A650" s="6"/>
      <c r="B650" s="6"/>
      <c r="C650" s="6"/>
      <c r="D650" s="6"/>
      <c r="E650" s="6"/>
      <c r="F650" s="6"/>
      <c r="G650" s="71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</row>
    <row r="651" spans="1:35" x14ac:dyDescent="0.2">
      <c r="A651" s="6"/>
      <c r="B651" s="6"/>
      <c r="C651" s="6"/>
      <c r="D651" s="6"/>
      <c r="E651" s="6"/>
      <c r="F651" s="6"/>
      <c r="G651" s="71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</row>
    <row r="652" spans="1:35" x14ac:dyDescent="0.2">
      <c r="A652" s="6"/>
      <c r="B652" s="6"/>
      <c r="C652" s="6"/>
      <c r="D652" s="6"/>
      <c r="E652" s="6"/>
      <c r="F652" s="6"/>
      <c r="G652" s="71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</row>
    <row r="653" spans="1:35" x14ac:dyDescent="0.2">
      <c r="A653" s="6"/>
      <c r="B653" s="6"/>
      <c r="C653" s="6"/>
      <c r="D653" s="6"/>
      <c r="E653" s="6"/>
      <c r="F653" s="6"/>
      <c r="G653" s="71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</row>
    <row r="654" spans="1:35" x14ac:dyDescent="0.2">
      <c r="A654" s="6"/>
      <c r="B654" s="6"/>
      <c r="C654" s="6"/>
      <c r="D654" s="6"/>
      <c r="E654" s="6"/>
      <c r="F654" s="6"/>
      <c r="G654" s="71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</row>
    <row r="655" spans="1:35" x14ac:dyDescent="0.2">
      <c r="A655" s="6"/>
      <c r="B655" s="6"/>
      <c r="C655" s="6"/>
      <c r="D655" s="6"/>
      <c r="E655" s="6"/>
      <c r="F655" s="6"/>
      <c r="G655" s="71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</row>
    <row r="656" spans="1:35" x14ac:dyDescent="0.2">
      <c r="A656" s="6"/>
      <c r="B656" s="6"/>
      <c r="C656" s="6"/>
      <c r="D656" s="6"/>
      <c r="E656" s="6"/>
      <c r="F656" s="6"/>
      <c r="G656" s="71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</row>
    <row r="657" spans="1:35" x14ac:dyDescent="0.2">
      <c r="A657" s="6"/>
      <c r="B657" s="6"/>
      <c r="C657" s="6"/>
      <c r="D657" s="6"/>
      <c r="E657" s="6"/>
      <c r="F657" s="6"/>
      <c r="G657" s="71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</row>
    <row r="658" spans="1:35" x14ac:dyDescent="0.2">
      <c r="A658" s="6"/>
      <c r="B658" s="6"/>
      <c r="C658" s="6"/>
      <c r="D658" s="6"/>
      <c r="E658" s="6"/>
      <c r="F658" s="6"/>
      <c r="G658" s="71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</row>
    <row r="659" spans="1:35" x14ac:dyDescent="0.2">
      <c r="A659" s="6"/>
      <c r="B659" s="6"/>
      <c r="C659" s="6"/>
      <c r="D659" s="6"/>
      <c r="E659" s="6"/>
      <c r="F659" s="6"/>
      <c r="G659" s="71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</row>
    <row r="660" spans="1:35" x14ac:dyDescent="0.2">
      <c r="A660" s="6"/>
      <c r="B660" s="6"/>
      <c r="C660" s="6"/>
      <c r="D660" s="6"/>
      <c r="E660" s="6"/>
      <c r="F660" s="6"/>
      <c r="G660" s="71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</row>
    <row r="661" spans="1:35" x14ac:dyDescent="0.2">
      <c r="A661" s="6"/>
      <c r="B661" s="6"/>
      <c r="C661" s="6"/>
      <c r="D661" s="6"/>
      <c r="E661" s="6"/>
      <c r="F661" s="6"/>
      <c r="G661" s="71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</row>
    <row r="662" spans="1:35" x14ac:dyDescent="0.2">
      <c r="A662" s="6"/>
      <c r="B662" s="6"/>
      <c r="C662" s="6"/>
      <c r="D662" s="6"/>
      <c r="E662" s="6"/>
      <c r="F662" s="6"/>
      <c r="G662" s="71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</row>
    <row r="663" spans="1:35" x14ac:dyDescent="0.2">
      <c r="A663" s="6"/>
      <c r="B663" s="6"/>
      <c r="C663" s="6"/>
      <c r="D663" s="6"/>
      <c r="E663" s="6"/>
      <c r="F663" s="6"/>
      <c r="G663" s="71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</row>
    <row r="664" spans="1:35" x14ac:dyDescent="0.2">
      <c r="A664" s="6"/>
      <c r="B664" s="6"/>
      <c r="C664" s="6"/>
      <c r="D664" s="6"/>
      <c r="E664" s="6"/>
      <c r="F664" s="6"/>
      <c r="G664" s="71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</row>
    <row r="665" spans="1:35" x14ac:dyDescent="0.2">
      <c r="A665" s="6"/>
      <c r="B665" s="6"/>
      <c r="C665" s="6"/>
      <c r="D665" s="6"/>
      <c r="E665" s="6"/>
      <c r="F665" s="6"/>
      <c r="G665" s="71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</row>
    <row r="666" spans="1:35" x14ac:dyDescent="0.2">
      <c r="A666" s="6"/>
      <c r="B666" s="6"/>
      <c r="C666" s="6"/>
      <c r="D666" s="6"/>
      <c r="E666" s="6"/>
      <c r="F666" s="6"/>
      <c r="G666" s="71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</row>
    <row r="667" spans="1:35" x14ac:dyDescent="0.2">
      <c r="A667" s="6"/>
      <c r="B667" s="6"/>
      <c r="C667" s="6"/>
      <c r="D667" s="6"/>
      <c r="E667" s="6"/>
      <c r="F667" s="6"/>
      <c r="G667" s="71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</row>
    <row r="668" spans="1:35" x14ac:dyDescent="0.2">
      <c r="A668" s="6"/>
      <c r="B668" s="6"/>
      <c r="C668" s="6"/>
      <c r="D668" s="6"/>
      <c r="E668" s="6"/>
      <c r="F668" s="6"/>
      <c r="G668" s="71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</row>
    <row r="669" spans="1:35" x14ac:dyDescent="0.2">
      <c r="A669" s="6"/>
      <c r="B669" s="6"/>
      <c r="C669" s="6"/>
      <c r="D669" s="6"/>
      <c r="E669" s="6"/>
      <c r="F669" s="6"/>
      <c r="G669" s="71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</row>
    <row r="670" spans="1:35" x14ac:dyDescent="0.2">
      <c r="A670" s="6"/>
      <c r="B670" s="6"/>
      <c r="C670" s="6"/>
      <c r="D670" s="6"/>
      <c r="E670" s="6"/>
      <c r="F670" s="6"/>
      <c r="G670" s="71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</row>
    <row r="671" spans="1:35" x14ac:dyDescent="0.2">
      <c r="A671" s="6"/>
      <c r="B671" s="6"/>
      <c r="C671" s="6"/>
      <c r="D671" s="6"/>
      <c r="E671" s="6"/>
      <c r="F671" s="6"/>
      <c r="G671" s="71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</row>
    <row r="672" spans="1:35" x14ac:dyDescent="0.2">
      <c r="A672" s="6"/>
      <c r="B672" s="6"/>
      <c r="C672" s="6"/>
      <c r="D672" s="6"/>
      <c r="E672" s="6"/>
      <c r="F672" s="6"/>
      <c r="G672" s="71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</row>
    <row r="673" spans="1:35" x14ac:dyDescent="0.2">
      <c r="A673" s="6"/>
      <c r="B673" s="6"/>
      <c r="C673" s="6"/>
      <c r="D673" s="6"/>
      <c r="E673" s="6"/>
      <c r="F673" s="6"/>
      <c r="G673" s="71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</row>
    <row r="674" spans="1:35" x14ac:dyDescent="0.2">
      <c r="A674" s="6"/>
      <c r="B674" s="6"/>
      <c r="C674" s="6"/>
      <c r="D674" s="6"/>
      <c r="E674" s="6"/>
      <c r="F674" s="6"/>
      <c r="G674" s="71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</row>
    <row r="675" spans="1:35" x14ac:dyDescent="0.2">
      <c r="A675" s="6"/>
      <c r="B675" s="6"/>
      <c r="C675" s="6"/>
      <c r="D675" s="6"/>
      <c r="E675" s="6"/>
      <c r="F675" s="6"/>
      <c r="G675" s="71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</row>
    <row r="676" spans="1:35" x14ac:dyDescent="0.2">
      <c r="A676" s="6"/>
      <c r="B676" s="6"/>
      <c r="C676" s="6"/>
      <c r="D676" s="6"/>
      <c r="E676" s="6"/>
      <c r="F676" s="6"/>
      <c r="G676" s="71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</row>
    <row r="677" spans="1:35" x14ac:dyDescent="0.2">
      <c r="A677" s="6"/>
      <c r="B677" s="6"/>
      <c r="C677" s="6"/>
      <c r="D677" s="6"/>
      <c r="E677" s="6"/>
      <c r="F677" s="6"/>
      <c r="G677" s="71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</row>
    <row r="678" spans="1:35" x14ac:dyDescent="0.2">
      <c r="A678" s="6"/>
      <c r="B678" s="6"/>
      <c r="C678" s="6"/>
      <c r="D678" s="6"/>
      <c r="E678" s="6"/>
      <c r="F678" s="6"/>
      <c r="G678" s="71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</row>
    <row r="679" spans="1:35" x14ac:dyDescent="0.2">
      <c r="A679" s="6"/>
      <c r="B679" s="6"/>
      <c r="C679" s="6"/>
      <c r="D679" s="6"/>
      <c r="E679" s="6"/>
      <c r="F679" s="6"/>
      <c r="G679" s="71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</row>
    <row r="680" spans="1:35" x14ac:dyDescent="0.2">
      <c r="A680" s="6"/>
      <c r="B680" s="6"/>
      <c r="C680" s="6"/>
      <c r="D680" s="6"/>
      <c r="E680" s="6"/>
      <c r="F680" s="6"/>
      <c r="G680" s="71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</row>
    <row r="681" spans="1:35" x14ac:dyDescent="0.2">
      <c r="A681" s="6"/>
      <c r="B681" s="6"/>
      <c r="C681" s="6"/>
      <c r="D681" s="6"/>
      <c r="E681" s="6"/>
      <c r="F681" s="6"/>
      <c r="G681" s="71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</row>
    <row r="682" spans="1:35" x14ac:dyDescent="0.2">
      <c r="A682" s="6"/>
      <c r="B682" s="6"/>
      <c r="C682" s="6"/>
      <c r="D682" s="6"/>
      <c r="E682" s="6"/>
      <c r="F682" s="6"/>
      <c r="G682" s="71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</row>
    <row r="683" spans="1:35" x14ac:dyDescent="0.2">
      <c r="A683" s="6"/>
      <c r="B683" s="6"/>
      <c r="C683" s="6"/>
      <c r="D683" s="6"/>
      <c r="E683" s="6"/>
      <c r="F683" s="6"/>
      <c r="G683" s="71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</row>
    <row r="684" spans="1:35" x14ac:dyDescent="0.2">
      <c r="A684" s="6"/>
      <c r="B684" s="6"/>
      <c r="C684" s="6"/>
      <c r="D684" s="6"/>
      <c r="E684" s="6"/>
      <c r="F684" s="6"/>
      <c r="G684" s="71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</row>
    <row r="685" spans="1:35" x14ac:dyDescent="0.2">
      <c r="A685" s="6"/>
      <c r="B685" s="6"/>
      <c r="C685" s="6"/>
      <c r="D685" s="6"/>
      <c r="E685" s="6"/>
      <c r="F685" s="6"/>
      <c r="G685" s="71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</row>
    <row r="686" spans="1:35" x14ac:dyDescent="0.2">
      <c r="A686" s="6"/>
      <c r="B686" s="6"/>
      <c r="C686" s="6"/>
      <c r="D686" s="6"/>
      <c r="E686" s="6"/>
      <c r="F686" s="6"/>
      <c r="G686" s="71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</row>
    <row r="687" spans="1:35" x14ac:dyDescent="0.2">
      <c r="A687" s="6"/>
      <c r="B687" s="6"/>
      <c r="C687" s="6"/>
      <c r="D687" s="6"/>
      <c r="E687" s="6"/>
      <c r="F687" s="6"/>
      <c r="G687" s="71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</row>
    <row r="688" spans="1:35" x14ac:dyDescent="0.2">
      <c r="A688" s="6"/>
      <c r="B688" s="6"/>
      <c r="C688" s="6"/>
      <c r="D688" s="6"/>
      <c r="E688" s="6"/>
      <c r="F688" s="6"/>
      <c r="G688" s="71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</row>
    <row r="689" spans="1:35" x14ac:dyDescent="0.2">
      <c r="A689" s="6"/>
      <c r="B689" s="6"/>
      <c r="C689" s="6"/>
      <c r="D689" s="6"/>
      <c r="E689" s="6"/>
      <c r="F689" s="6"/>
      <c r="G689" s="71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</row>
    <row r="690" spans="1:35" x14ac:dyDescent="0.2">
      <c r="A690" s="6"/>
      <c r="B690" s="6"/>
      <c r="C690" s="6"/>
      <c r="D690" s="6"/>
      <c r="E690" s="6"/>
      <c r="F690" s="6"/>
      <c r="G690" s="71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</row>
    <row r="691" spans="1:35" x14ac:dyDescent="0.2">
      <c r="A691" s="6"/>
      <c r="B691" s="6"/>
      <c r="C691" s="6"/>
      <c r="D691" s="6"/>
      <c r="E691" s="6"/>
      <c r="F691" s="6"/>
      <c r="G691" s="71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</row>
    <row r="692" spans="1:35" x14ac:dyDescent="0.2">
      <c r="A692" s="6"/>
      <c r="B692" s="6"/>
      <c r="C692" s="6"/>
      <c r="D692" s="6"/>
      <c r="E692" s="6"/>
      <c r="F692" s="6"/>
      <c r="G692" s="71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</row>
    <row r="693" spans="1:35" x14ac:dyDescent="0.2">
      <c r="A693" s="6"/>
      <c r="B693" s="6"/>
      <c r="C693" s="6"/>
      <c r="D693" s="6"/>
      <c r="E693" s="6"/>
      <c r="F693" s="6"/>
      <c r="G693" s="71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</row>
    <row r="694" spans="1:35" x14ac:dyDescent="0.2">
      <c r="A694" s="6"/>
      <c r="B694" s="6"/>
      <c r="C694" s="6"/>
      <c r="D694" s="6"/>
      <c r="E694" s="6"/>
      <c r="F694" s="6"/>
      <c r="G694" s="71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</row>
    <row r="695" spans="1:35" x14ac:dyDescent="0.2">
      <c r="A695" s="6"/>
      <c r="B695" s="6"/>
      <c r="C695" s="6"/>
      <c r="D695" s="6"/>
      <c r="E695" s="6"/>
      <c r="F695" s="6"/>
      <c r="G695" s="71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</row>
    <row r="696" spans="1:35" x14ac:dyDescent="0.2">
      <c r="A696" s="6"/>
      <c r="B696" s="6"/>
      <c r="C696" s="6"/>
      <c r="D696" s="6"/>
      <c r="E696" s="6"/>
      <c r="F696" s="6"/>
      <c r="G696" s="71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</row>
    <row r="697" spans="1:35" x14ac:dyDescent="0.2">
      <c r="A697" s="6"/>
      <c r="B697" s="6"/>
      <c r="C697" s="6"/>
      <c r="D697" s="6"/>
      <c r="E697" s="6"/>
      <c r="F697" s="6"/>
      <c r="G697" s="71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</row>
    <row r="698" spans="1:35" x14ac:dyDescent="0.2">
      <c r="A698" s="6"/>
      <c r="B698" s="6"/>
      <c r="C698" s="6"/>
      <c r="D698" s="6"/>
      <c r="E698" s="6"/>
      <c r="F698" s="6"/>
      <c r="G698" s="71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</row>
    <row r="699" spans="1:35" x14ac:dyDescent="0.2">
      <c r="A699" s="6"/>
      <c r="B699" s="6"/>
      <c r="C699" s="6"/>
      <c r="D699" s="6"/>
      <c r="E699" s="6"/>
      <c r="F699" s="6"/>
      <c r="G699" s="71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</row>
    <row r="700" spans="1:35" x14ac:dyDescent="0.2">
      <c r="A700" s="6"/>
      <c r="B700" s="6"/>
      <c r="C700" s="6"/>
      <c r="D700" s="6"/>
      <c r="E700" s="6"/>
      <c r="F700" s="6"/>
      <c r="G700" s="71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</row>
    <row r="701" spans="1:35" x14ac:dyDescent="0.2">
      <c r="A701" s="6"/>
      <c r="B701" s="6"/>
      <c r="C701" s="6"/>
      <c r="D701" s="6"/>
      <c r="E701" s="6"/>
      <c r="F701" s="6"/>
      <c r="G701" s="71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</row>
    <row r="702" spans="1:35" x14ac:dyDescent="0.2">
      <c r="A702" s="6"/>
      <c r="B702" s="6"/>
      <c r="C702" s="6"/>
      <c r="D702" s="6"/>
      <c r="E702" s="6"/>
      <c r="F702" s="6"/>
      <c r="G702" s="71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</row>
    <row r="703" spans="1:35" x14ac:dyDescent="0.2">
      <c r="A703" s="6"/>
      <c r="B703" s="6"/>
      <c r="C703" s="6"/>
      <c r="D703" s="6"/>
      <c r="E703" s="6"/>
      <c r="F703" s="6"/>
      <c r="G703" s="71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</row>
    <row r="704" spans="1:35" x14ac:dyDescent="0.2">
      <c r="A704" s="6"/>
      <c r="B704" s="6"/>
      <c r="C704" s="6"/>
      <c r="D704" s="6"/>
      <c r="E704" s="6"/>
      <c r="F704" s="6"/>
      <c r="G704" s="71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</row>
    <row r="705" spans="1:35" x14ac:dyDescent="0.2">
      <c r="A705" s="6"/>
      <c r="B705" s="6"/>
      <c r="C705" s="6"/>
      <c r="D705" s="6"/>
      <c r="E705" s="6"/>
      <c r="F705" s="6"/>
      <c r="G705" s="71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</row>
    <row r="706" spans="1:35" x14ac:dyDescent="0.2">
      <c r="A706" s="6"/>
      <c r="B706" s="6"/>
      <c r="C706" s="6"/>
      <c r="D706" s="6"/>
      <c r="E706" s="6"/>
      <c r="F706" s="6"/>
      <c r="G706" s="71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</row>
    <row r="707" spans="1:35" x14ac:dyDescent="0.2">
      <c r="A707" s="6"/>
      <c r="B707" s="6"/>
      <c r="C707" s="6"/>
      <c r="D707" s="6"/>
      <c r="E707" s="6"/>
      <c r="F707" s="6"/>
      <c r="G707" s="71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</row>
    <row r="708" spans="1:35" x14ac:dyDescent="0.2">
      <c r="A708" s="6"/>
      <c r="B708" s="6"/>
      <c r="C708" s="6"/>
      <c r="D708" s="6"/>
      <c r="E708" s="6"/>
      <c r="F708" s="6"/>
      <c r="G708" s="71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</row>
    <row r="709" spans="1:35" x14ac:dyDescent="0.2">
      <c r="A709" s="6"/>
      <c r="B709" s="6"/>
      <c r="C709" s="6"/>
      <c r="D709" s="6"/>
      <c r="E709" s="6"/>
      <c r="F709" s="6"/>
      <c r="G709" s="71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</row>
    <row r="710" spans="1:35" x14ac:dyDescent="0.2">
      <c r="A710" s="6"/>
      <c r="B710" s="6"/>
      <c r="C710" s="6"/>
      <c r="D710" s="6"/>
      <c r="E710" s="6"/>
      <c r="F710" s="6"/>
      <c r="G710" s="71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</row>
    <row r="711" spans="1:35" x14ac:dyDescent="0.2">
      <c r="A711" s="6"/>
      <c r="B711" s="6"/>
      <c r="C711" s="6"/>
      <c r="D711" s="6"/>
      <c r="E711" s="6"/>
      <c r="F711" s="6"/>
      <c r="G711" s="71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</row>
    <row r="712" spans="1:35" x14ac:dyDescent="0.2">
      <c r="A712" s="6"/>
      <c r="B712" s="6"/>
      <c r="C712" s="6"/>
      <c r="D712" s="6"/>
      <c r="E712" s="6"/>
      <c r="F712" s="6"/>
      <c r="G712" s="71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</row>
    <row r="713" spans="1:35" x14ac:dyDescent="0.2">
      <c r="A713" s="6"/>
      <c r="B713" s="6"/>
      <c r="C713" s="6"/>
      <c r="D713" s="6"/>
      <c r="E713" s="6"/>
      <c r="F713" s="6"/>
      <c r="G713" s="71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</row>
    <row r="714" spans="1:35" x14ac:dyDescent="0.2">
      <c r="A714" s="6"/>
      <c r="B714" s="6"/>
      <c r="C714" s="6"/>
      <c r="D714" s="6"/>
      <c r="E714" s="6"/>
      <c r="F714" s="6"/>
      <c r="G714" s="71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</row>
    <row r="715" spans="1:35" x14ac:dyDescent="0.2">
      <c r="A715" s="6"/>
      <c r="B715" s="6"/>
      <c r="C715" s="6"/>
      <c r="D715" s="6"/>
      <c r="E715" s="6"/>
      <c r="F715" s="6"/>
      <c r="G715" s="71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</row>
    <row r="716" spans="1:35" x14ac:dyDescent="0.2">
      <c r="A716" s="6"/>
      <c r="B716" s="6"/>
      <c r="C716" s="6"/>
      <c r="D716" s="6"/>
      <c r="E716" s="6"/>
      <c r="F716" s="6"/>
      <c r="G716" s="71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</row>
    <row r="717" spans="1:35" x14ac:dyDescent="0.2">
      <c r="A717" s="6"/>
      <c r="B717" s="6"/>
      <c r="C717" s="6"/>
      <c r="D717" s="6"/>
      <c r="E717" s="6"/>
      <c r="F717" s="6"/>
      <c r="G717" s="71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</row>
    <row r="718" spans="1:35" x14ac:dyDescent="0.2">
      <c r="A718" s="6"/>
      <c r="B718" s="6"/>
      <c r="C718" s="6"/>
      <c r="D718" s="6"/>
      <c r="E718" s="6"/>
      <c r="F718" s="6"/>
      <c r="G718" s="71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</row>
    <row r="719" spans="1:35" x14ac:dyDescent="0.2">
      <c r="A719" s="6"/>
      <c r="B719" s="6"/>
      <c r="C719" s="6"/>
      <c r="D719" s="6"/>
      <c r="E719" s="6"/>
      <c r="F719" s="6"/>
      <c r="G719" s="71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</row>
    <row r="720" spans="1:35" x14ac:dyDescent="0.2">
      <c r="A720" s="6"/>
      <c r="B720" s="6"/>
      <c r="C720" s="6"/>
      <c r="D720" s="6"/>
      <c r="E720" s="6"/>
      <c r="F720" s="6"/>
      <c r="G720" s="71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</row>
    <row r="721" spans="1:35" x14ac:dyDescent="0.2">
      <c r="A721" s="6"/>
      <c r="B721" s="6"/>
      <c r="C721" s="6"/>
      <c r="D721" s="6"/>
      <c r="E721" s="6"/>
      <c r="F721" s="6"/>
      <c r="G721" s="71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</row>
    <row r="722" spans="1:35" x14ac:dyDescent="0.2">
      <c r="A722" s="6"/>
      <c r="B722" s="6"/>
      <c r="C722" s="6"/>
      <c r="D722" s="6"/>
      <c r="E722" s="6"/>
      <c r="F722" s="6"/>
      <c r="G722" s="71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</row>
    <row r="723" spans="1:35" x14ac:dyDescent="0.2">
      <c r="A723" s="6"/>
      <c r="B723" s="6"/>
      <c r="C723" s="6"/>
      <c r="D723" s="6"/>
      <c r="E723" s="6"/>
      <c r="F723" s="6"/>
      <c r="G723" s="71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</row>
    <row r="724" spans="1:35" x14ac:dyDescent="0.2">
      <c r="A724" s="6"/>
      <c r="B724" s="6"/>
      <c r="C724" s="6"/>
      <c r="D724" s="6"/>
      <c r="E724" s="6"/>
      <c r="F724" s="6"/>
      <c r="G724" s="71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</row>
    <row r="725" spans="1:35" x14ac:dyDescent="0.2">
      <c r="A725" s="6"/>
      <c r="B725" s="6"/>
      <c r="C725" s="6"/>
      <c r="D725" s="6"/>
      <c r="E725" s="6"/>
      <c r="F725" s="6"/>
      <c r="G725" s="71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</row>
    <row r="726" spans="1:35" x14ac:dyDescent="0.2">
      <c r="A726" s="6"/>
      <c r="B726" s="6"/>
      <c r="C726" s="6"/>
      <c r="D726" s="6"/>
      <c r="E726" s="6"/>
      <c r="F726" s="6"/>
      <c r="G726" s="71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</row>
    <row r="727" spans="1:35" x14ac:dyDescent="0.2">
      <c r="A727" s="6"/>
      <c r="B727" s="6"/>
      <c r="C727" s="6"/>
      <c r="D727" s="6"/>
      <c r="E727" s="6"/>
      <c r="F727" s="6"/>
      <c r="G727" s="71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</row>
    <row r="728" spans="1:35" x14ac:dyDescent="0.2">
      <c r="A728" s="6"/>
      <c r="B728" s="6"/>
      <c r="C728" s="6"/>
      <c r="D728" s="6"/>
      <c r="E728" s="6"/>
      <c r="F728" s="6"/>
      <c r="G728" s="71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</row>
    <row r="729" spans="1:35" x14ac:dyDescent="0.2">
      <c r="A729" s="6"/>
      <c r="B729" s="6"/>
      <c r="C729" s="6"/>
      <c r="D729" s="6"/>
      <c r="E729" s="6"/>
      <c r="F729" s="6"/>
      <c r="G729" s="71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</row>
    <row r="730" spans="1:35" x14ac:dyDescent="0.2">
      <c r="A730" s="6"/>
      <c r="B730" s="6"/>
      <c r="C730" s="6"/>
      <c r="D730" s="6"/>
      <c r="E730" s="6"/>
      <c r="F730" s="6"/>
      <c r="G730" s="71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</row>
    <row r="731" spans="1:35" x14ac:dyDescent="0.2">
      <c r="A731" s="6"/>
      <c r="B731" s="6"/>
      <c r="C731" s="6"/>
      <c r="D731" s="6"/>
      <c r="E731" s="6"/>
      <c r="F731" s="6"/>
      <c r="G731" s="71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</row>
    <row r="732" spans="1:35" x14ac:dyDescent="0.2">
      <c r="A732" s="6"/>
      <c r="B732" s="6"/>
      <c r="C732" s="6"/>
      <c r="D732" s="6"/>
      <c r="E732" s="6"/>
      <c r="F732" s="6"/>
      <c r="G732" s="71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</row>
    <row r="733" spans="1:35" x14ac:dyDescent="0.2">
      <c r="A733" s="6"/>
      <c r="B733" s="6"/>
      <c r="C733" s="6"/>
      <c r="D733" s="6"/>
      <c r="E733" s="6"/>
      <c r="F733" s="6"/>
      <c r="G733" s="71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</row>
    <row r="734" spans="1:35" x14ac:dyDescent="0.2">
      <c r="A734" s="6"/>
      <c r="B734" s="6"/>
      <c r="C734" s="6"/>
      <c r="D734" s="6"/>
      <c r="E734" s="6"/>
      <c r="F734" s="6"/>
      <c r="G734" s="71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</row>
    <row r="735" spans="1:35" x14ac:dyDescent="0.2">
      <c r="A735" s="6"/>
      <c r="B735" s="6"/>
      <c r="C735" s="6"/>
      <c r="D735" s="6"/>
      <c r="E735" s="6"/>
      <c r="F735" s="6"/>
      <c r="G735" s="71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</row>
    <row r="736" spans="1:35" x14ac:dyDescent="0.2">
      <c r="A736" s="6"/>
      <c r="B736" s="6"/>
      <c r="C736" s="6"/>
      <c r="D736" s="6"/>
      <c r="E736" s="6"/>
      <c r="F736" s="6"/>
      <c r="G736" s="71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</row>
    <row r="737" spans="1:35" x14ac:dyDescent="0.2">
      <c r="A737" s="6"/>
      <c r="B737" s="6"/>
      <c r="C737" s="6"/>
      <c r="D737" s="6"/>
      <c r="E737" s="6"/>
      <c r="F737" s="6"/>
      <c r="G737" s="71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</row>
    <row r="738" spans="1:35" x14ac:dyDescent="0.2">
      <c r="A738" s="6"/>
      <c r="B738" s="6"/>
      <c r="C738" s="6"/>
      <c r="D738" s="6"/>
      <c r="E738" s="6"/>
      <c r="F738" s="6"/>
      <c r="G738" s="71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</row>
    <row r="739" spans="1:35" x14ac:dyDescent="0.2">
      <c r="A739" s="6"/>
      <c r="B739" s="6"/>
      <c r="C739" s="6"/>
      <c r="D739" s="6"/>
      <c r="E739" s="6"/>
      <c r="F739" s="6"/>
      <c r="G739" s="71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</row>
    <row r="740" spans="1:35" x14ac:dyDescent="0.2">
      <c r="A740" s="6"/>
      <c r="B740" s="6"/>
      <c r="C740" s="6"/>
      <c r="D740" s="6"/>
      <c r="E740" s="6"/>
      <c r="F740" s="6"/>
      <c r="G740" s="71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</row>
    <row r="741" spans="1:35" x14ac:dyDescent="0.2">
      <c r="A741" s="6"/>
      <c r="B741" s="6"/>
      <c r="C741" s="6"/>
      <c r="D741" s="6"/>
      <c r="E741" s="6"/>
      <c r="F741" s="6"/>
      <c r="G741" s="71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</row>
    <row r="742" spans="1:35" x14ac:dyDescent="0.2">
      <c r="A742" s="6"/>
      <c r="B742" s="6"/>
      <c r="C742" s="6"/>
      <c r="D742" s="6"/>
      <c r="E742" s="6"/>
      <c r="F742" s="6"/>
      <c r="G742" s="71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</row>
    <row r="743" spans="1:35" x14ac:dyDescent="0.2">
      <c r="A743" s="6"/>
      <c r="B743" s="6"/>
      <c r="C743" s="6"/>
      <c r="D743" s="6"/>
      <c r="E743" s="6"/>
      <c r="F743" s="6"/>
      <c r="G743" s="71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</row>
    <row r="744" spans="1:35" x14ac:dyDescent="0.2">
      <c r="A744" s="6"/>
      <c r="B744" s="6"/>
      <c r="C744" s="6"/>
      <c r="D744" s="6"/>
      <c r="E744" s="6"/>
      <c r="F744" s="6"/>
      <c r="G744" s="71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</row>
    <row r="745" spans="1:35" x14ac:dyDescent="0.2">
      <c r="A745" s="6"/>
      <c r="B745" s="6"/>
      <c r="C745" s="6"/>
      <c r="D745" s="6"/>
      <c r="E745" s="6"/>
      <c r="F745" s="6"/>
      <c r="G745" s="71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</row>
    <row r="746" spans="1:35" x14ac:dyDescent="0.2">
      <c r="A746" s="6"/>
      <c r="B746" s="6"/>
      <c r="C746" s="6"/>
      <c r="D746" s="6"/>
      <c r="E746" s="6"/>
      <c r="F746" s="6"/>
      <c r="G746" s="71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</row>
    <row r="747" spans="1:35" x14ac:dyDescent="0.2">
      <c r="A747" s="6"/>
      <c r="B747" s="6"/>
      <c r="C747" s="6"/>
      <c r="D747" s="6"/>
      <c r="E747" s="6"/>
      <c r="F747" s="6"/>
      <c r="G747" s="71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</row>
    <row r="748" spans="1:35" x14ac:dyDescent="0.2">
      <c r="A748" s="6"/>
      <c r="B748" s="6"/>
      <c r="C748" s="6"/>
      <c r="D748" s="6"/>
      <c r="E748" s="6"/>
      <c r="F748" s="6"/>
      <c r="G748" s="71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</row>
    <row r="749" spans="1:35" x14ac:dyDescent="0.2">
      <c r="A749" s="6"/>
      <c r="B749" s="6"/>
      <c r="C749" s="6"/>
      <c r="D749" s="6"/>
      <c r="E749" s="6"/>
      <c r="F749" s="6"/>
      <c r="G749" s="71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</row>
    <row r="750" spans="1:35" x14ac:dyDescent="0.2">
      <c r="A750" s="6"/>
      <c r="B750" s="6"/>
      <c r="C750" s="6"/>
      <c r="D750" s="6"/>
      <c r="E750" s="6"/>
      <c r="F750" s="6"/>
      <c r="G750" s="71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</row>
    <row r="751" spans="1:35" x14ac:dyDescent="0.2">
      <c r="A751" s="6"/>
      <c r="B751" s="6"/>
      <c r="C751" s="6"/>
      <c r="D751" s="6"/>
      <c r="E751" s="6"/>
      <c r="F751" s="6"/>
      <c r="G751" s="71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</row>
    <row r="752" spans="1:35" x14ac:dyDescent="0.2">
      <c r="A752" s="6"/>
      <c r="B752" s="6"/>
      <c r="C752" s="6"/>
      <c r="D752" s="6"/>
      <c r="E752" s="6"/>
      <c r="F752" s="6"/>
      <c r="G752" s="71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</row>
    <row r="753" spans="1:35" x14ac:dyDescent="0.2">
      <c r="A753" s="6"/>
      <c r="B753" s="6"/>
      <c r="C753" s="6"/>
      <c r="D753" s="6"/>
      <c r="E753" s="6"/>
      <c r="F753" s="6"/>
      <c r="G753" s="71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</row>
    <row r="754" spans="1:35" x14ac:dyDescent="0.2">
      <c r="A754" s="6"/>
      <c r="B754" s="6"/>
      <c r="C754" s="6"/>
      <c r="D754" s="6"/>
      <c r="E754" s="6"/>
      <c r="F754" s="6"/>
      <c r="G754" s="71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</row>
    <row r="755" spans="1:35" x14ac:dyDescent="0.2">
      <c r="A755" s="6"/>
      <c r="B755" s="6"/>
      <c r="C755" s="6"/>
      <c r="D755" s="6"/>
      <c r="E755" s="6"/>
      <c r="F755" s="6"/>
      <c r="G755" s="71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</row>
    <row r="756" spans="1:35" x14ac:dyDescent="0.2">
      <c r="A756" s="6"/>
      <c r="B756" s="6"/>
      <c r="C756" s="6"/>
      <c r="D756" s="6"/>
      <c r="E756" s="6"/>
      <c r="F756" s="6"/>
      <c r="G756" s="71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</row>
    <row r="757" spans="1:35" x14ac:dyDescent="0.2">
      <c r="A757" s="6"/>
      <c r="B757" s="6"/>
      <c r="C757" s="6"/>
      <c r="D757" s="6"/>
      <c r="E757" s="6"/>
      <c r="F757" s="6"/>
      <c r="G757" s="71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</row>
    <row r="758" spans="1:35" x14ac:dyDescent="0.2">
      <c r="A758" s="6"/>
      <c r="B758" s="6"/>
      <c r="C758" s="6"/>
      <c r="D758" s="6"/>
      <c r="E758" s="6"/>
      <c r="F758" s="6"/>
      <c r="G758" s="71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</row>
    <row r="759" spans="1:35" x14ac:dyDescent="0.2">
      <c r="A759" s="6"/>
      <c r="B759" s="6"/>
      <c r="C759" s="6"/>
      <c r="D759" s="6"/>
      <c r="E759" s="6"/>
      <c r="F759" s="6"/>
      <c r="G759" s="71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</row>
    <row r="760" spans="1:35" x14ac:dyDescent="0.2">
      <c r="A760" s="6"/>
      <c r="B760" s="6"/>
      <c r="C760" s="6"/>
      <c r="D760" s="6"/>
      <c r="E760" s="6"/>
      <c r="F760" s="6"/>
      <c r="G760" s="71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</row>
    <row r="761" spans="1:35" x14ac:dyDescent="0.2">
      <c r="A761" s="6"/>
      <c r="B761" s="6"/>
      <c r="C761" s="6"/>
      <c r="D761" s="6"/>
      <c r="E761" s="6"/>
      <c r="F761" s="6"/>
      <c r="G761" s="71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</row>
    <row r="762" spans="1:35" x14ac:dyDescent="0.2">
      <c r="A762" s="6"/>
      <c r="B762" s="6"/>
      <c r="C762" s="6"/>
      <c r="D762" s="6"/>
      <c r="E762" s="6"/>
      <c r="F762" s="6"/>
      <c r="G762" s="71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</row>
    <row r="763" spans="1:35" x14ac:dyDescent="0.2">
      <c r="A763" s="6"/>
      <c r="B763" s="6"/>
      <c r="C763" s="6"/>
      <c r="D763" s="6"/>
      <c r="E763" s="6"/>
      <c r="F763" s="6"/>
      <c r="G763" s="71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</row>
    <row r="764" spans="1:35" x14ac:dyDescent="0.2">
      <c r="A764" s="6"/>
      <c r="B764" s="6"/>
      <c r="C764" s="6"/>
      <c r="D764" s="6"/>
      <c r="E764" s="6"/>
      <c r="F764" s="6"/>
      <c r="G764" s="71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</row>
    <row r="765" spans="1:35" x14ac:dyDescent="0.2">
      <c r="A765" s="6"/>
      <c r="B765" s="6"/>
      <c r="C765" s="6"/>
      <c r="D765" s="6"/>
      <c r="E765" s="6"/>
      <c r="F765" s="6"/>
      <c r="G765" s="71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</row>
    <row r="766" spans="1:35" x14ac:dyDescent="0.2">
      <c r="A766" s="6"/>
      <c r="B766" s="6"/>
      <c r="C766" s="6"/>
      <c r="D766" s="6"/>
      <c r="E766" s="6"/>
      <c r="F766" s="6"/>
      <c r="G766" s="71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</row>
    <row r="767" spans="1:35" x14ac:dyDescent="0.2">
      <c r="A767" s="6"/>
      <c r="B767" s="6"/>
      <c r="C767" s="6"/>
      <c r="D767" s="6"/>
      <c r="E767" s="6"/>
      <c r="F767" s="6"/>
      <c r="G767" s="71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</row>
    <row r="768" spans="1:35" x14ac:dyDescent="0.2">
      <c r="A768" s="6"/>
      <c r="B768" s="6"/>
      <c r="C768" s="6"/>
      <c r="D768" s="6"/>
      <c r="E768" s="6"/>
      <c r="F768" s="6"/>
      <c r="G768" s="71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</row>
    <row r="769" spans="1:35" x14ac:dyDescent="0.2">
      <c r="A769" s="6"/>
      <c r="B769" s="6"/>
      <c r="C769" s="6"/>
      <c r="D769" s="6"/>
      <c r="E769" s="6"/>
      <c r="F769" s="6"/>
      <c r="G769" s="71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</row>
    <row r="770" spans="1:35" x14ac:dyDescent="0.2">
      <c r="A770" s="6"/>
      <c r="B770" s="6"/>
      <c r="C770" s="6"/>
      <c r="D770" s="6"/>
      <c r="E770" s="6"/>
      <c r="F770" s="6"/>
      <c r="G770" s="71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</row>
    <row r="771" spans="1:35" x14ac:dyDescent="0.2">
      <c r="A771" s="6"/>
      <c r="B771" s="6"/>
      <c r="C771" s="6"/>
      <c r="D771" s="6"/>
      <c r="E771" s="6"/>
      <c r="F771" s="6"/>
      <c r="G771" s="71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</row>
    <row r="772" spans="1:35" x14ac:dyDescent="0.2">
      <c r="A772" s="6"/>
      <c r="B772" s="6"/>
      <c r="C772" s="6"/>
      <c r="D772" s="6"/>
      <c r="E772" s="6"/>
      <c r="F772" s="6"/>
      <c r="G772" s="71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</row>
    <row r="773" spans="1:35" x14ac:dyDescent="0.2">
      <c r="A773" s="6"/>
      <c r="B773" s="6"/>
      <c r="C773" s="6"/>
      <c r="D773" s="6"/>
      <c r="E773" s="6"/>
      <c r="F773" s="6"/>
      <c r="G773" s="71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</row>
    <row r="774" spans="1:35" x14ac:dyDescent="0.2">
      <c r="A774" s="6"/>
      <c r="B774" s="6"/>
      <c r="C774" s="6"/>
      <c r="D774" s="6"/>
      <c r="E774" s="6"/>
      <c r="F774" s="6"/>
      <c r="G774" s="71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</row>
    <row r="775" spans="1:35" x14ac:dyDescent="0.2">
      <c r="A775" s="6"/>
      <c r="B775" s="6"/>
      <c r="C775" s="6"/>
      <c r="D775" s="6"/>
      <c r="E775" s="6"/>
      <c r="F775" s="6"/>
      <c r="G775" s="71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</row>
    <row r="776" spans="1:35" x14ac:dyDescent="0.2">
      <c r="A776" s="6"/>
      <c r="B776" s="6"/>
      <c r="C776" s="6"/>
      <c r="D776" s="6"/>
      <c r="E776" s="6"/>
      <c r="F776" s="6"/>
      <c r="G776" s="71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</row>
    <row r="777" spans="1:35" x14ac:dyDescent="0.2">
      <c r="A777" s="6"/>
      <c r="B777" s="6"/>
      <c r="C777" s="6"/>
      <c r="D777" s="6"/>
      <c r="E777" s="6"/>
      <c r="F777" s="6"/>
      <c r="G777" s="71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</row>
    <row r="778" spans="1:35" x14ac:dyDescent="0.2">
      <c r="A778" s="6"/>
      <c r="B778" s="6"/>
      <c r="C778" s="6"/>
      <c r="D778" s="6"/>
      <c r="E778" s="6"/>
      <c r="F778" s="6"/>
      <c r="G778" s="71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</row>
    <row r="779" spans="1:35" x14ac:dyDescent="0.2">
      <c r="A779" s="6"/>
      <c r="B779" s="6"/>
      <c r="C779" s="6"/>
      <c r="D779" s="6"/>
      <c r="E779" s="6"/>
      <c r="F779" s="6"/>
      <c r="G779" s="71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</row>
    <row r="780" spans="1:35" x14ac:dyDescent="0.2">
      <c r="A780" s="6"/>
      <c r="B780" s="6"/>
      <c r="C780" s="6"/>
      <c r="D780" s="6"/>
      <c r="E780" s="6"/>
      <c r="F780" s="6"/>
      <c r="G780" s="71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</row>
    <row r="781" spans="1:35" x14ac:dyDescent="0.2">
      <c r="A781" s="6"/>
      <c r="B781" s="6"/>
      <c r="C781" s="6"/>
      <c r="D781" s="6"/>
      <c r="E781" s="6"/>
      <c r="F781" s="6"/>
      <c r="G781" s="71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</row>
    <row r="782" spans="1:35" x14ac:dyDescent="0.2">
      <c r="A782" s="6"/>
      <c r="B782" s="6"/>
      <c r="C782" s="6"/>
      <c r="D782" s="6"/>
      <c r="E782" s="6"/>
      <c r="F782" s="6"/>
      <c r="G782" s="71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</row>
    <row r="783" spans="1:35" x14ac:dyDescent="0.2">
      <c r="A783" s="6"/>
      <c r="B783" s="6"/>
      <c r="C783" s="6"/>
      <c r="D783" s="6"/>
      <c r="E783" s="6"/>
      <c r="F783" s="6"/>
      <c r="G783" s="71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</row>
    <row r="784" spans="1:35" x14ac:dyDescent="0.2">
      <c r="A784" s="6"/>
      <c r="B784" s="6"/>
      <c r="C784" s="6"/>
      <c r="D784" s="6"/>
      <c r="E784" s="6"/>
      <c r="F784" s="6"/>
      <c r="G784" s="71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</row>
    <row r="785" spans="1:35" x14ac:dyDescent="0.2">
      <c r="A785" s="6"/>
      <c r="B785" s="6"/>
      <c r="C785" s="6"/>
      <c r="D785" s="6"/>
      <c r="E785" s="6"/>
      <c r="F785" s="6"/>
      <c r="G785" s="71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</row>
    <row r="786" spans="1:35" x14ac:dyDescent="0.2">
      <c r="A786" s="6"/>
      <c r="B786" s="6"/>
      <c r="C786" s="6"/>
      <c r="D786" s="6"/>
      <c r="E786" s="6"/>
      <c r="F786" s="6"/>
      <c r="G786" s="71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</row>
    <row r="787" spans="1:35" x14ac:dyDescent="0.2">
      <c r="A787" s="6"/>
      <c r="B787" s="6"/>
      <c r="C787" s="6"/>
      <c r="D787" s="6"/>
      <c r="E787" s="6"/>
      <c r="F787" s="6"/>
      <c r="G787" s="71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</row>
    <row r="788" spans="1:35" x14ac:dyDescent="0.2">
      <c r="A788" s="6"/>
      <c r="B788" s="6"/>
      <c r="C788" s="6"/>
      <c r="D788" s="6"/>
      <c r="E788" s="6"/>
      <c r="F788" s="6"/>
      <c r="G788" s="71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</row>
    <row r="789" spans="1:35" x14ac:dyDescent="0.2">
      <c r="A789" s="6"/>
      <c r="B789" s="6"/>
      <c r="C789" s="6"/>
      <c r="D789" s="6"/>
      <c r="E789" s="6"/>
      <c r="F789" s="6"/>
      <c r="G789" s="71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</row>
    <row r="790" spans="1:35" x14ac:dyDescent="0.2">
      <c r="A790" s="6"/>
      <c r="B790" s="6"/>
      <c r="C790" s="6"/>
      <c r="D790" s="6"/>
      <c r="E790" s="6"/>
      <c r="F790" s="6"/>
      <c r="G790" s="71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</row>
    <row r="791" spans="1:35" x14ac:dyDescent="0.2">
      <c r="A791" s="6"/>
      <c r="B791" s="6"/>
      <c r="C791" s="6"/>
      <c r="D791" s="6"/>
      <c r="E791" s="6"/>
      <c r="F791" s="6"/>
      <c r="G791" s="71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</row>
    <row r="792" spans="1:35" x14ac:dyDescent="0.2">
      <c r="A792" s="6"/>
      <c r="B792" s="6"/>
      <c r="C792" s="6"/>
      <c r="D792" s="6"/>
      <c r="E792" s="6"/>
      <c r="F792" s="6"/>
      <c r="G792" s="71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</row>
    <row r="793" spans="1:35" x14ac:dyDescent="0.2">
      <c r="A793" s="6"/>
      <c r="B793" s="6"/>
      <c r="C793" s="6"/>
      <c r="D793" s="6"/>
      <c r="E793" s="6"/>
      <c r="F793" s="6"/>
      <c r="G793" s="71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</row>
    <row r="794" spans="1:35" x14ac:dyDescent="0.2">
      <c r="A794" s="6"/>
      <c r="B794" s="6"/>
      <c r="C794" s="6"/>
      <c r="D794" s="6"/>
      <c r="E794" s="6"/>
      <c r="F794" s="6"/>
      <c r="G794" s="71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</row>
    <row r="795" spans="1:35" x14ac:dyDescent="0.2">
      <c r="A795" s="6"/>
      <c r="B795" s="6"/>
      <c r="C795" s="6"/>
      <c r="D795" s="6"/>
      <c r="E795" s="6"/>
      <c r="F795" s="6"/>
      <c r="G795" s="71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</row>
    <row r="796" spans="1:35" x14ac:dyDescent="0.2">
      <c r="A796" s="6"/>
      <c r="B796" s="6"/>
      <c r="C796" s="6"/>
      <c r="D796" s="6"/>
      <c r="E796" s="6"/>
      <c r="F796" s="6"/>
      <c r="G796" s="71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</row>
    <row r="797" spans="1:35" x14ac:dyDescent="0.2">
      <c r="A797" s="6"/>
      <c r="B797" s="6"/>
      <c r="C797" s="6"/>
      <c r="D797" s="6"/>
      <c r="E797" s="6"/>
      <c r="F797" s="6"/>
      <c r="G797" s="71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</row>
    <row r="798" spans="1:35" x14ac:dyDescent="0.2">
      <c r="A798" s="6"/>
      <c r="B798" s="6"/>
      <c r="C798" s="6"/>
      <c r="D798" s="6"/>
      <c r="E798" s="6"/>
      <c r="F798" s="6"/>
      <c r="G798" s="71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</row>
    <row r="799" spans="1:35" x14ac:dyDescent="0.2">
      <c r="A799" s="6"/>
      <c r="B799" s="6"/>
      <c r="C799" s="6"/>
      <c r="D799" s="6"/>
      <c r="E799" s="6"/>
      <c r="F799" s="6"/>
      <c r="G799" s="71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</row>
    <row r="800" spans="1:35" x14ac:dyDescent="0.2">
      <c r="A800" s="6"/>
      <c r="B800" s="6"/>
      <c r="C800" s="6"/>
      <c r="D800" s="6"/>
      <c r="E800" s="6"/>
      <c r="F800" s="6"/>
      <c r="G800" s="71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</row>
    <row r="801" spans="1:35" x14ac:dyDescent="0.2">
      <c r="A801" s="6"/>
      <c r="B801" s="6"/>
      <c r="C801" s="6"/>
      <c r="D801" s="6"/>
      <c r="E801" s="6"/>
      <c r="F801" s="6"/>
      <c r="G801" s="71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</row>
    <row r="802" spans="1:35" x14ac:dyDescent="0.2">
      <c r="A802" s="6"/>
      <c r="B802" s="6"/>
      <c r="C802" s="6"/>
      <c r="D802" s="6"/>
      <c r="E802" s="6"/>
      <c r="F802" s="6"/>
      <c r="G802" s="71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</row>
    <row r="803" spans="1:35" x14ac:dyDescent="0.2">
      <c r="A803" s="6"/>
      <c r="B803" s="6"/>
      <c r="C803" s="6"/>
      <c r="D803" s="6"/>
      <c r="E803" s="6"/>
      <c r="F803" s="6"/>
      <c r="G803" s="71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</row>
    <row r="804" spans="1:35" x14ac:dyDescent="0.2">
      <c r="A804" s="6"/>
      <c r="B804" s="6"/>
      <c r="C804" s="6"/>
      <c r="D804" s="6"/>
      <c r="E804" s="6"/>
      <c r="F804" s="6"/>
      <c r="G804" s="71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</row>
    <row r="805" spans="1:35" x14ac:dyDescent="0.2">
      <c r="A805" s="6"/>
      <c r="B805" s="6"/>
      <c r="C805" s="6"/>
      <c r="D805" s="6"/>
      <c r="E805" s="6"/>
      <c r="F805" s="6"/>
      <c r="G805" s="71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</row>
    <row r="806" spans="1:35" x14ac:dyDescent="0.2">
      <c r="A806" s="6"/>
      <c r="B806" s="6"/>
      <c r="C806" s="6"/>
      <c r="D806" s="6"/>
      <c r="E806" s="6"/>
      <c r="F806" s="6"/>
      <c r="G806" s="71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</row>
    <row r="807" spans="1:35" x14ac:dyDescent="0.2">
      <c r="A807" s="6"/>
      <c r="B807" s="6"/>
      <c r="C807" s="6"/>
      <c r="D807" s="6"/>
      <c r="E807" s="6"/>
      <c r="F807" s="6"/>
      <c r="G807" s="71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</row>
    <row r="808" spans="1:35" x14ac:dyDescent="0.2">
      <c r="A808" s="6"/>
      <c r="B808" s="6"/>
      <c r="C808" s="6"/>
      <c r="D808" s="6"/>
      <c r="E808" s="6"/>
      <c r="F808" s="6"/>
      <c r="G808" s="71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</row>
    <row r="809" spans="1:35" x14ac:dyDescent="0.2">
      <c r="A809" s="6"/>
      <c r="B809" s="6"/>
      <c r="C809" s="6"/>
      <c r="D809" s="6"/>
      <c r="E809" s="6"/>
      <c r="F809" s="6"/>
      <c r="G809" s="71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</row>
    <row r="810" spans="1:35" x14ac:dyDescent="0.2">
      <c r="A810" s="6"/>
      <c r="B810" s="6"/>
      <c r="C810" s="6"/>
      <c r="D810" s="6"/>
      <c r="E810" s="6"/>
      <c r="F810" s="6"/>
      <c r="G810" s="71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</row>
    <row r="811" spans="1:35" x14ac:dyDescent="0.2">
      <c r="A811" s="6"/>
      <c r="B811" s="6"/>
      <c r="C811" s="6"/>
      <c r="D811" s="6"/>
      <c r="E811" s="6"/>
      <c r="F811" s="6"/>
      <c r="G811" s="71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</row>
    <row r="812" spans="1:35" x14ac:dyDescent="0.2">
      <c r="A812" s="6"/>
      <c r="B812" s="6"/>
      <c r="C812" s="6"/>
      <c r="D812" s="6"/>
      <c r="E812" s="6"/>
      <c r="F812" s="6"/>
      <c r="G812" s="71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</row>
    <row r="813" spans="1:35" x14ac:dyDescent="0.2">
      <c r="A813" s="6"/>
      <c r="B813" s="6"/>
      <c r="C813" s="6"/>
      <c r="D813" s="6"/>
      <c r="E813" s="6"/>
      <c r="F813" s="6"/>
      <c r="G813" s="71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</row>
    <row r="814" spans="1:35" x14ac:dyDescent="0.2">
      <c r="A814" s="6"/>
      <c r="B814" s="6"/>
      <c r="C814" s="6"/>
      <c r="D814" s="6"/>
      <c r="E814" s="6"/>
      <c r="F814" s="6"/>
      <c r="G814" s="71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</row>
    <row r="815" spans="1:35" x14ac:dyDescent="0.2">
      <c r="A815" s="6"/>
      <c r="B815" s="6"/>
      <c r="C815" s="6"/>
      <c r="D815" s="6"/>
      <c r="E815" s="6"/>
      <c r="F815" s="6"/>
      <c r="G815" s="71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</row>
    <row r="816" spans="1:35" x14ac:dyDescent="0.2">
      <c r="A816" s="6"/>
      <c r="B816" s="6"/>
      <c r="C816" s="6"/>
      <c r="D816" s="6"/>
      <c r="E816" s="6"/>
      <c r="F816" s="6"/>
      <c r="G816" s="71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</row>
    <row r="817" spans="1:35" x14ac:dyDescent="0.2">
      <c r="A817" s="6"/>
      <c r="B817" s="6"/>
      <c r="C817" s="6"/>
      <c r="D817" s="6"/>
      <c r="E817" s="6"/>
      <c r="F817" s="6"/>
      <c r="G817" s="71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</row>
    <row r="818" spans="1:35" x14ac:dyDescent="0.2">
      <c r="A818" s="6"/>
      <c r="B818" s="6"/>
      <c r="C818" s="6"/>
      <c r="D818" s="6"/>
      <c r="E818" s="6"/>
      <c r="F818" s="6"/>
      <c r="G818" s="71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</row>
    <row r="819" spans="1:35" x14ac:dyDescent="0.2">
      <c r="A819" s="6"/>
      <c r="B819" s="6"/>
      <c r="C819" s="6"/>
      <c r="D819" s="6"/>
      <c r="E819" s="6"/>
      <c r="F819" s="6"/>
      <c r="G819" s="71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</row>
    <row r="820" spans="1:35" x14ac:dyDescent="0.2">
      <c r="A820" s="6"/>
      <c r="B820" s="6"/>
      <c r="C820" s="6"/>
      <c r="D820" s="6"/>
      <c r="E820" s="6"/>
      <c r="F820" s="6"/>
      <c r="G820" s="71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</row>
    <row r="821" spans="1:35" x14ac:dyDescent="0.2">
      <c r="A821" s="6"/>
      <c r="B821" s="6"/>
      <c r="C821" s="6"/>
      <c r="D821" s="6"/>
      <c r="E821" s="6"/>
      <c r="F821" s="6"/>
      <c r="G821" s="71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</row>
    <row r="822" spans="1:35" x14ac:dyDescent="0.2">
      <c r="A822" s="6"/>
      <c r="B822" s="6"/>
      <c r="C822" s="6"/>
      <c r="D822" s="6"/>
      <c r="E822" s="6"/>
      <c r="F822" s="6"/>
      <c r="G822" s="71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</row>
    <row r="823" spans="1:35" x14ac:dyDescent="0.2">
      <c r="A823" s="6"/>
      <c r="B823" s="6"/>
      <c r="C823" s="6"/>
      <c r="D823" s="6"/>
      <c r="E823" s="6"/>
      <c r="F823" s="6"/>
      <c r="G823" s="71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</row>
    <row r="824" spans="1:35" x14ac:dyDescent="0.2">
      <c r="A824" s="6"/>
      <c r="B824" s="6"/>
      <c r="C824" s="6"/>
      <c r="D824" s="6"/>
      <c r="E824" s="6"/>
      <c r="F824" s="6"/>
      <c r="G824" s="71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</row>
    <row r="825" spans="1:35" x14ac:dyDescent="0.2">
      <c r="A825" s="6"/>
      <c r="B825" s="6"/>
      <c r="C825" s="6"/>
      <c r="D825" s="6"/>
      <c r="E825" s="6"/>
      <c r="F825" s="6"/>
      <c r="G825" s="71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</row>
    <row r="826" spans="1:35" x14ac:dyDescent="0.2">
      <c r="A826" s="6"/>
      <c r="B826" s="6"/>
      <c r="C826" s="6"/>
      <c r="D826" s="6"/>
      <c r="E826" s="6"/>
      <c r="F826" s="6"/>
      <c r="G826" s="71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</row>
    <row r="827" spans="1:35" x14ac:dyDescent="0.2">
      <c r="A827" s="6"/>
      <c r="B827" s="6"/>
      <c r="C827" s="6"/>
      <c r="D827" s="6"/>
      <c r="E827" s="6"/>
      <c r="F827" s="6"/>
      <c r="G827" s="71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</row>
    <row r="828" spans="1:35" x14ac:dyDescent="0.2">
      <c r="A828" s="6"/>
      <c r="B828" s="6"/>
      <c r="C828" s="6"/>
      <c r="D828" s="6"/>
      <c r="E828" s="6"/>
      <c r="F828" s="6"/>
      <c r="G828" s="71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</row>
    <row r="829" spans="1:35" x14ac:dyDescent="0.2">
      <c r="A829" s="6"/>
      <c r="B829" s="6"/>
      <c r="C829" s="6"/>
      <c r="D829" s="6"/>
      <c r="E829" s="6"/>
      <c r="F829" s="6"/>
      <c r="G829" s="71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</row>
    <row r="830" spans="1:35" x14ac:dyDescent="0.2">
      <c r="A830" s="6"/>
      <c r="B830" s="6"/>
      <c r="C830" s="6"/>
      <c r="D830" s="6"/>
      <c r="E830" s="6"/>
      <c r="F830" s="6"/>
      <c r="G830" s="71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</row>
    <row r="831" spans="1:35" x14ac:dyDescent="0.2">
      <c r="A831" s="6"/>
      <c r="B831" s="6"/>
      <c r="C831" s="6"/>
      <c r="D831" s="6"/>
      <c r="E831" s="6"/>
      <c r="F831" s="6"/>
      <c r="G831" s="71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</row>
    <row r="832" spans="1:35" x14ac:dyDescent="0.2">
      <c r="A832" s="6"/>
      <c r="B832" s="6"/>
      <c r="C832" s="6"/>
      <c r="D832" s="6"/>
      <c r="E832" s="6"/>
      <c r="F832" s="6"/>
      <c r="G832" s="71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</row>
    <row r="833" spans="1:35" x14ac:dyDescent="0.2">
      <c r="A833" s="6"/>
      <c r="B833" s="6"/>
      <c r="C833" s="6"/>
      <c r="D833" s="6"/>
      <c r="E833" s="6"/>
      <c r="F833" s="6"/>
      <c r="G833" s="71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</row>
    <row r="834" spans="1:35" x14ac:dyDescent="0.2">
      <c r="A834" s="6"/>
      <c r="B834" s="6"/>
      <c r="C834" s="6"/>
      <c r="D834" s="6"/>
      <c r="E834" s="6"/>
      <c r="F834" s="6"/>
      <c r="G834" s="71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</row>
    <row r="835" spans="1:35" x14ac:dyDescent="0.2">
      <c r="A835" s="6"/>
      <c r="B835" s="6"/>
      <c r="C835" s="6"/>
      <c r="D835" s="6"/>
      <c r="E835" s="6"/>
      <c r="F835" s="6"/>
      <c r="G835" s="71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</row>
    <row r="836" spans="1:35" x14ac:dyDescent="0.2">
      <c r="A836" s="6"/>
      <c r="B836" s="6"/>
      <c r="C836" s="6"/>
      <c r="D836" s="6"/>
      <c r="E836" s="6"/>
      <c r="F836" s="6"/>
      <c r="G836" s="71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</row>
    <row r="837" spans="1:35" x14ac:dyDescent="0.2">
      <c r="A837" s="6"/>
      <c r="B837" s="6"/>
      <c r="C837" s="6"/>
      <c r="D837" s="6"/>
      <c r="E837" s="6"/>
      <c r="F837" s="6"/>
      <c r="G837" s="71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</row>
    <row r="838" spans="1:35" x14ac:dyDescent="0.2">
      <c r="A838" s="6"/>
      <c r="B838" s="6"/>
      <c r="C838" s="6"/>
      <c r="D838" s="6"/>
      <c r="E838" s="6"/>
      <c r="F838" s="6"/>
      <c r="G838" s="71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</row>
    <row r="839" spans="1:35" x14ac:dyDescent="0.2">
      <c r="A839" s="6"/>
      <c r="B839" s="6"/>
      <c r="C839" s="6"/>
      <c r="D839" s="6"/>
      <c r="E839" s="6"/>
      <c r="F839" s="6"/>
      <c r="G839" s="71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</row>
    <row r="840" spans="1:35" x14ac:dyDescent="0.2">
      <c r="A840" s="6"/>
      <c r="B840" s="6"/>
      <c r="C840" s="6"/>
      <c r="D840" s="6"/>
      <c r="E840" s="6"/>
      <c r="F840" s="6"/>
      <c r="G840" s="71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</row>
    <row r="841" spans="1:35" x14ac:dyDescent="0.2">
      <c r="A841" s="6"/>
      <c r="B841" s="6"/>
      <c r="C841" s="6"/>
      <c r="D841" s="6"/>
      <c r="E841" s="6"/>
      <c r="F841" s="6"/>
      <c r="G841" s="71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</row>
    <row r="842" spans="1:35" x14ac:dyDescent="0.2">
      <c r="A842" s="6"/>
      <c r="B842" s="6"/>
      <c r="C842" s="6"/>
      <c r="D842" s="6"/>
      <c r="E842" s="6"/>
      <c r="F842" s="6"/>
      <c r="G842" s="71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</row>
    <row r="843" spans="1:35" x14ac:dyDescent="0.2">
      <c r="A843" s="6"/>
      <c r="B843" s="6"/>
      <c r="C843" s="6"/>
      <c r="D843" s="6"/>
      <c r="E843" s="6"/>
      <c r="F843" s="6"/>
      <c r="G843" s="71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</row>
    <row r="844" spans="1:35" x14ac:dyDescent="0.2">
      <c r="A844" s="6"/>
      <c r="B844" s="6"/>
      <c r="C844" s="6"/>
      <c r="D844" s="6"/>
      <c r="E844" s="6"/>
      <c r="F844" s="6"/>
      <c r="G844" s="71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</row>
    <row r="845" spans="1:35" x14ac:dyDescent="0.2">
      <c r="A845" s="6"/>
      <c r="B845" s="6"/>
      <c r="C845" s="6"/>
      <c r="D845" s="6"/>
      <c r="E845" s="6"/>
      <c r="F845" s="6"/>
      <c r="G845" s="71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</row>
    <row r="846" spans="1:35" x14ac:dyDescent="0.2">
      <c r="A846" s="6"/>
      <c r="B846" s="6"/>
      <c r="C846" s="6"/>
      <c r="D846" s="6"/>
      <c r="E846" s="6"/>
      <c r="F846" s="6"/>
      <c r="G846" s="71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</row>
    <row r="847" spans="1:35" x14ac:dyDescent="0.2">
      <c r="A847" s="6"/>
      <c r="B847" s="6"/>
      <c r="C847" s="6"/>
      <c r="D847" s="6"/>
      <c r="E847" s="6"/>
      <c r="F847" s="6"/>
      <c r="G847" s="71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</row>
    <row r="848" spans="1:35" x14ac:dyDescent="0.2">
      <c r="A848" s="6"/>
      <c r="B848" s="6"/>
      <c r="C848" s="6"/>
      <c r="D848" s="6"/>
      <c r="E848" s="6"/>
      <c r="F848" s="6"/>
      <c r="G848" s="71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</row>
    <row r="849" spans="1:35" x14ac:dyDescent="0.2">
      <c r="A849" s="6"/>
      <c r="B849" s="6"/>
      <c r="C849" s="6"/>
      <c r="D849" s="6"/>
      <c r="E849" s="6"/>
      <c r="F849" s="6"/>
      <c r="G849" s="71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</row>
    <row r="850" spans="1:35" x14ac:dyDescent="0.2">
      <c r="A850" s="6"/>
      <c r="B850" s="6"/>
      <c r="C850" s="6"/>
      <c r="D850" s="6"/>
      <c r="E850" s="6"/>
      <c r="F850" s="6"/>
      <c r="G850" s="71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</row>
    <row r="851" spans="1:35" x14ac:dyDescent="0.2">
      <c r="A851" s="6"/>
      <c r="B851" s="6"/>
      <c r="C851" s="6"/>
      <c r="D851" s="6"/>
      <c r="E851" s="6"/>
      <c r="F851" s="6"/>
      <c r="G851" s="71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</row>
    <row r="852" spans="1:35" x14ac:dyDescent="0.2">
      <c r="A852" s="6"/>
      <c r="B852" s="6"/>
      <c r="C852" s="6"/>
      <c r="D852" s="6"/>
      <c r="E852" s="6"/>
      <c r="F852" s="6"/>
      <c r="G852" s="71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</row>
    <row r="853" spans="1:35" x14ac:dyDescent="0.2">
      <c r="A853" s="6"/>
      <c r="B853" s="6"/>
      <c r="C853" s="6"/>
      <c r="D853" s="6"/>
      <c r="E853" s="6"/>
      <c r="F853" s="6"/>
      <c r="G853" s="71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</row>
    <row r="854" spans="1:35" x14ac:dyDescent="0.2">
      <c r="A854" s="6"/>
      <c r="B854" s="6"/>
      <c r="C854" s="6"/>
      <c r="D854" s="6"/>
      <c r="E854" s="6"/>
      <c r="F854" s="6"/>
      <c r="G854" s="71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</row>
    <row r="855" spans="1:35" x14ac:dyDescent="0.2">
      <c r="A855" s="6"/>
      <c r="B855" s="6"/>
      <c r="C855" s="6"/>
      <c r="D855" s="6"/>
      <c r="E855" s="6"/>
      <c r="F855" s="6"/>
      <c r="G855" s="71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</row>
    <row r="856" spans="1:35" x14ac:dyDescent="0.2">
      <c r="A856" s="6"/>
      <c r="B856" s="6"/>
      <c r="C856" s="6"/>
      <c r="D856" s="6"/>
      <c r="E856" s="6"/>
      <c r="F856" s="6"/>
      <c r="G856" s="71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</row>
    <row r="857" spans="1:35" x14ac:dyDescent="0.2">
      <c r="A857" s="6"/>
      <c r="B857" s="6"/>
      <c r="C857" s="6"/>
      <c r="D857" s="6"/>
      <c r="E857" s="6"/>
      <c r="F857" s="6"/>
      <c r="G857" s="71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</row>
    <row r="858" spans="1:35" x14ac:dyDescent="0.2">
      <c r="A858" s="6"/>
      <c r="B858" s="6"/>
      <c r="C858" s="6"/>
      <c r="D858" s="6"/>
      <c r="E858" s="6"/>
      <c r="F858" s="6"/>
      <c r="G858" s="71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</row>
    <row r="859" spans="1:35" x14ac:dyDescent="0.2">
      <c r="A859" s="6"/>
      <c r="B859" s="6"/>
      <c r="C859" s="6"/>
      <c r="D859" s="6"/>
      <c r="E859" s="6"/>
      <c r="F859" s="6"/>
      <c r="G859" s="71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</row>
    <row r="860" spans="1:35" x14ac:dyDescent="0.2">
      <c r="A860" s="6"/>
      <c r="B860" s="6"/>
      <c r="C860" s="6"/>
      <c r="D860" s="6"/>
      <c r="E860" s="6"/>
      <c r="F860" s="6"/>
      <c r="G860" s="71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</row>
    <row r="861" spans="1:35" x14ac:dyDescent="0.2">
      <c r="A861" s="6"/>
      <c r="B861" s="6"/>
      <c r="C861" s="6"/>
      <c r="D861" s="6"/>
      <c r="E861" s="6"/>
      <c r="F861" s="6"/>
      <c r="G861" s="71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</row>
    <row r="862" spans="1:35" x14ac:dyDescent="0.2">
      <c r="A862" s="6"/>
      <c r="B862" s="6"/>
      <c r="C862" s="6"/>
      <c r="D862" s="6"/>
      <c r="E862" s="6"/>
      <c r="F862" s="6"/>
      <c r="G862" s="71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</row>
    <row r="863" spans="1:35" x14ac:dyDescent="0.2">
      <c r="A863" s="6"/>
      <c r="B863" s="6"/>
      <c r="C863" s="6"/>
      <c r="D863" s="6"/>
      <c r="E863" s="6"/>
      <c r="F863" s="6"/>
      <c r="G863" s="71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</row>
    <row r="864" spans="1:35" x14ac:dyDescent="0.2">
      <c r="A864" s="6"/>
      <c r="B864" s="6"/>
      <c r="C864" s="6"/>
      <c r="D864" s="6"/>
      <c r="E864" s="6"/>
      <c r="F864" s="6"/>
      <c r="G864" s="71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</row>
    <row r="865" spans="1:35" x14ac:dyDescent="0.2">
      <c r="A865" s="6"/>
      <c r="B865" s="6"/>
      <c r="C865" s="6"/>
      <c r="D865" s="6"/>
      <c r="E865" s="6"/>
      <c r="F865" s="6"/>
      <c r="G865" s="71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</row>
    <row r="866" spans="1:35" x14ac:dyDescent="0.2">
      <c r="A866" s="6"/>
      <c r="B866" s="6"/>
      <c r="C866" s="6"/>
      <c r="D866" s="6"/>
      <c r="E866" s="6"/>
      <c r="F866" s="6"/>
      <c r="G866" s="71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</row>
    <row r="867" spans="1:35" x14ac:dyDescent="0.2">
      <c r="A867" s="6"/>
      <c r="B867" s="6"/>
      <c r="C867" s="6"/>
      <c r="D867" s="6"/>
      <c r="E867" s="6"/>
      <c r="F867" s="6"/>
      <c r="G867" s="71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</row>
    <row r="868" spans="1:35" x14ac:dyDescent="0.2">
      <c r="A868" s="6"/>
      <c r="B868" s="6"/>
      <c r="C868" s="6"/>
      <c r="D868" s="6"/>
      <c r="E868" s="6"/>
      <c r="F868" s="6"/>
      <c r="G868" s="71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</row>
    <row r="869" spans="1:35" x14ac:dyDescent="0.2">
      <c r="A869" s="6"/>
      <c r="B869" s="6"/>
      <c r="C869" s="6"/>
      <c r="D869" s="6"/>
      <c r="E869" s="6"/>
      <c r="F869" s="6"/>
      <c r="G869" s="71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</row>
    <row r="870" spans="1:35" x14ac:dyDescent="0.2">
      <c r="A870" s="6"/>
      <c r="B870" s="6"/>
      <c r="C870" s="6"/>
      <c r="D870" s="6"/>
      <c r="E870" s="6"/>
      <c r="F870" s="6"/>
      <c r="G870" s="71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</row>
    <row r="871" spans="1:35" x14ac:dyDescent="0.2">
      <c r="A871" s="6"/>
      <c r="B871" s="6"/>
      <c r="C871" s="6"/>
      <c r="D871" s="6"/>
      <c r="E871" s="6"/>
      <c r="F871" s="6"/>
      <c r="G871" s="71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</row>
    <row r="872" spans="1:35" x14ac:dyDescent="0.2">
      <c r="A872" s="6"/>
      <c r="B872" s="6"/>
      <c r="C872" s="6"/>
      <c r="D872" s="6"/>
      <c r="E872" s="6"/>
      <c r="F872" s="6"/>
      <c r="G872" s="71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</row>
    <row r="873" spans="1:35" x14ac:dyDescent="0.2">
      <c r="A873" s="6"/>
      <c r="B873" s="6"/>
      <c r="C873" s="6"/>
      <c r="D873" s="6"/>
      <c r="E873" s="6"/>
      <c r="F873" s="6"/>
      <c r="G873" s="71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</row>
    <row r="874" spans="1:35" x14ac:dyDescent="0.2">
      <c r="A874" s="6"/>
      <c r="B874" s="6"/>
      <c r="C874" s="6"/>
      <c r="D874" s="6"/>
      <c r="E874" s="6"/>
      <c r="F874" s="6"/>
      <c r="G874" s="71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</row>
    <row r="875" spans="1:35" x14ac:dyDescent="0.2">
      <c r="A875" s="6"/>
      <c r="B875" s="6"/>
      <c r="C875" s="6"/>
      <c r="D875" s="6"/>
      <c r="E875" s="6"/>
      <c r="F875" s="6"/>
      <c r="G875" s="71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</row>
    <row r="876" spans="1:35" x14ac:dyDescent="0.2">
      <c r="A876" s="6"/>
      <c r="B876" s="6"/>
      <c r="C876" s="6"/>
      <c r="D876" s="6"/>
      <c r="E876" s="6"/>
      <c r="F876" s="6"/>
      <c r="G876" s="71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</row>
    <row r="877" spans="1:35" x14ac:dyDescent="0.2">
      <c r="A877" s="6"/>
      <c r="B877" s="6"/>
      <c r="C877" s="6"/>
      <c r="D877" s="6"/>
      <c r="E877" s="6"/>
      <c r="F877" s="6"/>
      <c r="G877" s="71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</row>
    <row r="878" spans="1:35" x14ac:dyDescent="0.2">
      <c r="A878" s="6"/>
      <c r="B878" s="6"/>
      <c r="C878" s="6"/>
      <c r="D878" s="6"/>
      <c r="E878" s="6"/>
      <c r="F878" s="6"/>
      <c r="G878" s="71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</row>
    <row r="879" spans="1:35" x14ac:dyDescent="0.2">
      <c r="A879" s="6"/>
      <c r="B879" s="6"/>
      <c r="C879" s="6"/>
      <c r="D879" s="6"/>
      <c r="E879" s="6"/>
      <c r="F879" s="6"/>
      <c r="G879" s="71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</row>
    <row r="880" spans="1:35" x14ac:dyDescent="0.2">
      <c r="A880" s="6"/>
      <c r="B880" s="6"/>
      <c r="C880" s="6"/>
      <c r="D880" s="6"/>
      <c r="E880" s="6"/>
      <c r="F880" s="6"/>
      <c r="G880" s="71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</row>
    <row r="881" spans="1:35" x14ac:dyDescent="0.2">
      <c r="A881" s="6"/>
      <c r="B881" s="6"/>
      <c r="C881" s="6"/>
      <c r="D881" s="6"/>
      <c r="E881" s="6"/>
      <c r="F881" s="6"/>
      <c r="G881" s="71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</row>
    <row r="882" spans="1:35" x14ac:dyDescent="0.2">
      <c r="A882" s="6"/>
      <c r="B882" s="6"/>
      <c r="C882" s="6"/>
      <c r="D882" s="6"/>
      <c r="E882" s="6"/>
      <c r="F882" s="6"/>
      <c r="G882" s="71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</row>
    <row r="883" spans="1:35" x14ac:dyDescent="0.2">
      <c r="A883" s="6"/>
      <c r="B883" s="6"/>
      <c r="C883" s="6"/>
      <c r="D883" s="6"/>
      <c r="E883" s="6"/>
      <c r="F883" s="6"/>
      <c r="G883" s="71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</row>
    <row r="884" spans="1:35" x14ac:dyDescent="0.2">
      <c r="A884" s="6"/>
      <c r="B884" s="6"/>
      <c r="C884" s="6"/>
      <c r="D884" s="6"/>
      <c r="E884" s="6"/>
      <c r="F884" s="6"/>
      <c r="G884" s="71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</row>
    <row r="885" spans="1:35" x14ac:dyDescent="0.2">
      <c r="A885" s="6"/>
      <c r="B885" s="6"/>
      <c r="C885" s="6"/>
      <c r="D885" s="6"/>
      <c r="E885" s="6"/>
      <c r="F885" s="6"/>
      <c r="G885" s="71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</row>
    <row r="886" spans="1:35" x14ac:dyDescent="0.2">
      <c r="A886" s="6"/>
      <c r="B886" s="6"/>
      <c r="C886" s="6"/>
      <c r="D886" s="6"/>
      <c r="E886" s="6"/>
      <c r="F886" s="6"/>
      <c r="G886" s="71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</row>
    <row r="887" spans="1:35" x14ac:dyDescent="0.2">
      <c r="A887" s="6"/>
      <c r="B887" s="6"/>
      <c r="C887" s="6"/>
      <c r="D887" s="6"/>
      <c r="E887" s="6"/>
      <c r="F887" s="6"/>
      <c r="G887" s="71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</row>
    <row r="888" spans="1:35" x14ac:dyDescent="0.2">
      <c r="A888" s="6"/>
      <c r="B888" s="6"/>
      <c r="C888" s="6"/>
      <c r="D888" s="6"/>
      <c r="E888" s="6"/>
      <c r="F888" s="6"/>
      <c r="G888" s="71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</row>
    <row r="889" spans="1:35" x14ac:dyDescent="0.2">
      <c r="A889" s="6"/>
      <c r="B889" s="6"/>
      <c r="C889" s="6"/>
      <c r="D889" s="6"/>
      <c r="E889" s="6"/>
      <c r="F889" s="6"/>
      <c r="G889" s="71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</row>
    <row r="890" spans="1:35" x14ac:dyDescent="0.2">
      <c r="A890" s="6"/>
      <c r="B890" s="6"/>
      <c r="C890" s="6"/>
      <c r="D890" s="6"/>
      <c r="E890" s="6"/>
      <c r="F890" s="6"/>
      <c r="G890" s="71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</row>
    <row r="891" spans="1:35" x14ac:dyDescent="0.2">
      <c r="A891" s="6"/>
      <c r="B891" s="6"/>
      <c r="C891" s="6"/>
      <c r="D891" s="6"/>
      <c r="E891" s="6"/>
      <c r="F891" s="6"/>
      <c r="G891" s="71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</row>
    <row r="892" spans="1:35" x14ac:dyDescent="0.2">
      <c r="A892" s="6"/>
      <c r="B892" s="6"/>
      <c r="C892" s="6"/>
      <c r="D892" s="6"/>
      <c r="E892" s="6"/>
      <c r="F892" s="6"/>
      <c r="G892" s="71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</row>
    <row r="893" spans="1:35" x14ac:dyDescent="0.2">
      <c r="A893" s="6"/>
      <c r="B893" s="6"/>
      <c r="C893" s="6"/>
      <c r="D893" s="6"/>
      <c r="E893" s="6"/>
      <c r="F893" s="6"/>
      <c r="G893" s="71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</row>
    <row r="894" spans="1:35" x14ac:dyDescent="0.2">
      <c r="A894" s="6"/>
      <c r="B894" s="6"/>
      <c r="C894" s="6"/>
      <c r="D894" s="6"/>
      <c r="E894" s="6"/>
      <c r="F894" s="6"/>
      <c r="G894" s="71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</row>
    <row r="895" spans="1:35" x14ac:dyDescent="0.2">
      <c r="A895" s="6"/>
      <c r="B895" s="6"/>
      <c r="C895" s="6"/>
      <c r="D895" s="6"/>
      <c r="E895" s="6"/>
      <c r="F895" s="6"/>
      <c r="G895" s="71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</row>
    <row r="896" spans="1:35" x14ac:dyDescent="0.2">
      <c r="A896" s="6"/>
      <c r="B896" s="6"/>
      <c r="C896" s="6"/>
      <c r="D896" s="6"/>
      <c r="E896" s="6"/>
      <c r="F896" s="6"/>
      <c r="G896" s="71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</row>
    <row r="897" spans="1:35" x14ac:dyDescent="0.2">
      <c r="A897" s="6"/>
      <c r="B897" s="6"/>
      <c r="C897" s="6"/>
      <c r="D897" s="6"/>
      <c r="E897" s="6"/>
      <c r="F897" s="6"/>
      <c r="G897" s="71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</row>
    <row r="898" spans="1:35" x14ac:dyDescent="0.2">
      <c r="A898" s="6"/>
      <c r="B898" s="6"/>
      <c r="C898" s="6"/>
      <c r="D898" s="6"/>
      <c r="E898" s="6"/>
      <c r="F898" s="6"/>
      <c r="G898" s="71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</row>
    <row r="899" spans="1:35" x14ac:dyDescent="0.2">
      <c r="A899" s="6"/>
      <c r="B899" s="6"/>
      <c r="C899" s="6"/>
      <c r="D899" s="6"/>
      <c r="E899" s="6"/>
      <c r="F899" s="6"/>
      <c r="G899" s="71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</row>
    <row r="900" spans="1:35" x14ac:dyDescent="0.2">
      <c r="A900" s="6"/>
      <c r="B900" s="6"/>
      <c r="C900" s="6"/>
      <c r="D900" s="6"/>
      <c r="E900" s="6"/>
      <c r="F900" s="6"/>
      <c r="G900" s="71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</row>
    <row r="901" spans="1:35" x14ac:dyDescent="0.2">
      <c r="A901" s="6"/>
      <c r="B901" s="6"/>
      <c r="C901" s="6"/>
      <c r="D901" s="6"/>
      <c r="E901" s="6"/>
      <c r="F901" s="6"/>
      <c r="G901" s="71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</row>
    <row r="902" spans="1:35" x14ac:dyDescent="0.2">
      <c r="A902" s="6"/>
      <c r="B902" s="6"/>
      <c r="C902" s="6"/>
      <c r="D902" s="6"/>
      <c r="E902" s="6"/>
      <c r="F902" s="6"/>
      <c r="G902" s="71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</row>
    <row r="903" spans="1:35" x14ac:dyDescent="0.2">
      <c r="A903" s="6"/>
      <c r="B903" s="6"/>
      <c r="C903" s="6"/>
      <c r="D903" s="6"/>
      <c r="E903" s="6"/>
      <c r="F903" s="6"/>
      <c r="G903" s="71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</row>
    <row r="904" spans="1:35" x14ac:dyDescent="0.2">
      <c r="A904" s="6"/>
      <c r="B904" s="6"/>
      <c r="C904" s="6"/>
      <c r="D904" s="6"/>
      <c r="E904" s="6"/>
      <c r="F904" s="6"/>
      <c r="G904" s="71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</row>
    <row r="905" spans="1:35" x14ac:dyDescent="0.2">
      <c r="A905" s="6"/>
      <c r="B905" s="6"/>
      <c r="C905" s="6"/>
      <c r="D905" s="6"/>
      <c r="E905" s="6"/>
      <c r="F905" s="6"/>
      <c r="G905" s="71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</row>
    <row r="906" spans="1:35" x14ac:dyDescent="0.2">
      <c r="A906" s="6"/>
      <c r="B906" s="6"/>
      <c r="C906" s="6"/>
      <c r="D906" s="6"/>
      <c r="E906" s="6"/>
      <c r="F906" s="6"/>
      <c r="G906" s="71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</row>
    <row r="907" spans="1:35" x14ac:dyDescent="0.2">
      <c r="A907" s="6"/>
      <c r="B907" s="6"/>
      <c r="C907" s="6"/>
      <c r="D907" s="6"/>
      <c r="E907" s="6"/>
      <c r="F907" s="6"/>
      <c r="G907" s="71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</row>
    <row r="908" spans="1:35" x14ac:dyDescent="0.2">
      <c r="A908" s="6"/>
      <c r="B908" s="6"/>
      <c r="C908" s="6"/>
      <c r="D908" s="6"/>
      <c r="E908" s="6"/>
      <c r="F908" s="6"/>
      <c r="G908" s="71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</row>
    <row r="909" spans="1:35" x14ac:dyDescent="0.2">
      <c r="A909" s="6"/>
      <c r="B909" s="6"/>
      <c r="C909" s="6"/>
      <c r="D909" s="6"/>
      <c r="E909" s="6"/>
      <c r="F909" s="6"/>
      <c r="G909" s="71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</row>
    <row r="910" spans="1:35" x14ac:dyDescent="0.2">
      <c r="A910" s="6"/>
      <c r="B910" s="6"/>
      <c r="C910" s="6"/>
      <c r="D910" s="6"/>
      <c r="E910" s="6"/>
      <c r="F910" s="6"/>
      <c r="G910" s="71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</row>
    <row r="911" spans="1:35" x14ac:dyDescent="0.2">
      <c r="A911" s="6"/>
      <c r="B911" s="6"/>
      <c r="C911" s="6"/>
      <c r="D911" s="6"/>
      <c r="E911" s="6"/>
      <c r="F911" s="6"/>
      <c r="G911" s="71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</row>
    <row r="912" spans="1:35" x14ac:dyDescent="0.2">
      <c r="A912" s="6"/>
      <c r="B912" s="6"/>
      <c r="C912" s="6"/>
      <c r="D912" s="6"/>
      <c r="E912" s="6"/>
      <c r="F912" s="6"/>
      <c r="G912" s="71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</row>
    <row r="913" spans="1:35" x14ac:dyDescent="0.2">
      <c r="A913" s="6"/>
      <c r="B913" s="6"/>
      <c r="C913" s="6"/>
      <c r="D913" s="6"/>
      <c r="E913" s="6"/>
      <c r="F913" s="6"/>
      <c r="G913" s="71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</row>
    <row r="914" spans="1:35" x14ac:dyDescent="0.2">
      <c r="A914" s="6"/>
      <c r="B914" s="6"/>
      <c r="C914" s="6"/>
      <c r="D914" s="6"/>
      <c r="E914" s="6"/>
      <c r="F914" s="6"/>
      <c r="G914" s="71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</row>
    <row r="915" spans="1:35" x14ac:dyDescent="0.2">
      <c r="A915" s="6"/>
      <c r="B915" s="6"/>
      <c r="C915" s="6"/>
      <c r="D915" s="6"/>
      <c r="E915" s="6"/>
      <c r="F915" s="6"/>
      <c r="G915" s="71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</row>
    <row r="916" spans="1:35" x14ac:dyDescent="0.2">
      <c r="A916" s="6"/>
      <c r="B916" s="6"/>
      <c r="C916" s="6"/>
      <c r="D916" s="6"/>
      <c r="E916" s="6"/>
      <c r="F916" s="6"/>
      <c r="G916" s="71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</row>
    <row r="917" spans="1:35" x14ac:dyDescent="0.2">
      <c r="A917" s="6"/>
      <c r="B917" s="6"/>
      <c r="C917" s="6"/>
      <c r="D917" s="6"/>
      <c r="E917" s="6"/>
      <c r="F917" s="6"/>
      <c r="G917" s="71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</row>
    <row r="918" spans="1:35" x14ac:dyDescent="0.2">
      <c r="A918" s="6"/>
      <c r="B918" s="6"/>
      <c r="C918" s="6"/>
      <c r="D918" s="6"/>
      <c r="E918" s="6"/>
      <c r="F918" s="6"/>
      <c r="G918" s="71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</row>
    <row r="919" spans="1:35" x14ac:dyDescent="0.2">
      <c r="A919" s="6"/>
      <c r="B919" s="6"/>
      <c r="C919" s="6"/>
      <c r="D919" s="6"/>
      <c r="E919" s="6"/>
      <c r="F919" s="6"/>
      <c r="G919" s="71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</row>
    <row r="920" spans="1:35" x14ac:dyDescent="0.2">
      <c r="A920" s="6"/>
      <c r="B920" s="6"/>
      <c r="C920" s="6"/>
      <c r="D920" s="6"/>
      <c r="E920" s="6"/>
      <c r="F920" s="6"/>
      <c r="G920" s="71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</row>
    <row r="921" spans="1:35" x14ac:dyDescent="0.2">
      <c r="A921" s="6"/>
      <c r="B921" s="6"/>
      <c r="C921" s="6"/>
      <c r="D921" s="6"/>
      <c r="E921" s="6"/>
      <c r="F921" s="6"/>
      <c r="G921" s="71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</row>
    <row r="922" spans="1:35" x14ac:dyDescent="0.2">
      <c r="A922" s="6"/>
      <c r="B922" s="6"/>
      <c r="C922" s="6"/>
      <c r="D922" s="6"/>
      <c r="E922" s="6"/>
      <c r="F922" s="6"/>
      <c r="G922" s="71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</row>
    <row r="923" spans="1:35" x14ac:dyDescent="0.2">
      <c r="A923" s="6"/>
      <c r="B923" s="6"/>
      <c r="C923" s="6"/>
      <c r="D923" s="6"/>
      <c r="E923" s="6"/>
      <c r="F923" s="6"/>
      <c r="G923" s="71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</row>
    <row r="924" spans="1:35" x14ac:dyDescent="0.2">
      <c r="A924" s="6"/>
      <c r="B924" s="6"/>
      <c r="C924" s="6"/>
      <c r="D924" s="6"/>
      <c r="E924" s="6"/>
      <c r="F924" s="6"/>
      <c r="G924" s="71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</row>
    <row r="925" spans="1:35" x14ac:dyDescent="0.2">
      <c r="A925" s="6"/>
      <c r="B925" s="6"/>
      <c r="C925" s="6"/>
      <c r="D925" s="6"/>
      <c r="E925" s="6"/>
      <c r="F925" s="6"/>
      <c r="G925" s="71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</row>
    <row r="926" spans="1:35" x14ac:dyDescent="0.2">
      <c r="A926" s="6"/>
      <c r="B926" s="6"/>
      <c r="C926" s="6"/>
      <c r="D926" s="6"/>
      <c r="E926" s="6"/>
      <c r="F926" s="6"/>
      <c r="G926" s="71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</row>
    <row r="927" spans="1:35" x14ac:dyDescent="0.2">
      <c r="A927" s="6"/>
      <c r="B927" s="6"/>
      <c r="C927" s="6"/>
      <c r="D927" s="6"/>
      <c r="E927" s="6"/>
      <c r="F927" s="6"/>
      <c r="G927" s="71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</row>
    <row r="928" spans="1:35" x14ac:dyDescent="0.2">
      <c r="A928" s="6"/>
      <c r="B928" s="6"/>
      <c r="C928" s="6"/>
      <c r="D928" s="6"/>
      <c r="E928" s="6"/>
      <c r="F928" s="6"/>
      <c r="G928" s="71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</row>
    <row r="929" spans="1:35" x14ac:dyDescent="0.2">
      <c r="A929" s="6"/>
      <c r="B929" s="6"/>
      <c r="C929" s="6"/>
      <c r="D929" s="6"/>
      <c r="E929" s="6"/>
      <c r="F929" s="6"/>
      <c r="G929" s="71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</row>
    <row r="930" spans="1:35" x14ac:dyDescent="0.2">
      <c r="A930" s="6"/>
      <c r="B930" s="6"/>
      <c r="C930" s="6"/>
      <c r="D930" s="6"/>
      <c r="E930" s="6"/>
      <c r="F930" s="6"/>
      <c r="G930" s="71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</row>
    <row r="931" spans="1:35" x14ac:dyDescent="0.2">
      <c r="A931" s="6"/>
      <c r="B931" s="6"/>
      <c r="C931" s="6"/>
      <c r="D931" s="6"/>
      <c r="E931" s="6"/>
      <c r="F931" s="6"/>
      <c r="G931" s="71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</row>
    <row r="932" spans="1:35" x14ac:dyDescent="0.2">
      <c r="A932" s="6"/>
      <c r="B932" s="6"/>
      <c r="C932" s="6"/>
      <c r="D932" s="6"/>
      <c r="E932" s="6"/>
      <c r="F932" s="6"/>
      <c r="G932" s="71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</row>
    <row r="933" spans="1:35" x14ac:dyDescent="0.2">
      <c r="A933" s="6"/>
      <c r="B933" s="6"/>
      <c r="C933" s="6"/>
      <c r="D933" s="6"/>
      <c r="E933" s="6"/>
      <c r="F933" s="6"/>
      <c r="G933" s="71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</row>
    <row r="934" spans="1:35" x14ac:dyDescent="0.2">
      <c r="A934" s="6"/>
      <c r="B934" s="6"/>
      <c r="C934" s="6"/>
      <c r="D934" s="6"/>
      <c r="E934" s="6"/>
      <c r="F934" s="6"/>
      <c r="G934" s="71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</row>
    <row r="935" spans="1:35" x14ac:dyDescent="0.2">
      <c r="A935" s="6"/>
      <c r="B935" s="6"/>
      <c r="C935" s="6"/>
      <c r="D935" s="6"/>
      <c r="E935" s="6"/>
      <c r="F935" s="6"/>
      <c r="G935" s="71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</row>
    <row r="936" spans="1:35" x14ac:dyDescent="0.2">
      <c r="A936" s="6"/>
      <c r="B936" s="6"/>
      <c r="C936" s="6"/>
      <c r="D936" s="6"/>
      <c r="E936" s="6"/>
      <c r="F936" s="6"/>
      <c r="G936" s="71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</row>
    <row r="937" spans="1:35" x14ac:dyDescent="0.2">
      <c r="A937" s="6"/>
      <c r="B937" s="6"/>
      <c r="C937" s="6"/>
      <c r="D937" s="6"/>
      <c r="E937" s="6"/>
      <c r="F937" s="6"/>
      <c r="G937" s="71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</row>
    <row r="938" spans="1:35" x14ac:dyDescent="0.2">
      <c r="A938" s="6"/>
      <c r="B938" s="6"/>
      <c r="C938" s="6"/>
      <c r="D938" s="6"/>
      <c r="E938" s="6"/>
      <c r="F938" s="6"/>
      <c r="G938" s="71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</row>
    <row r="939" spans="1:35" x14ac:dyDescent="0.2">
      <c r="A939" s="6"/>
      <c r="B939" s="6"/>
      <c r="C939" s="6"/>
      <c r="D939" s="6"/>
      <c r="E939" s="6"/>
      <c r="F939" s="6"/>
      <c r="G939" s="71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</row>
    <row r="940" spans="1:35" x14ac:dyDescent="0.2">
      <c r="A940" s="6"/>
      <c r="B940" s="6"/>
      <c r="C940" s="6"/>
      <c r="D940" s="6"/>
      <c r="E940" s="6"/>
      <c r="F940" s="6"/>
      <c r="G940" s="71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</row>
    <row r="941" spans="1:35" x14ac:dyDescent="0.2">
      <c r="A941" s="6"/>
      <c r="B941" s="6"/>
      <c r="C941" s="6"/>
      <c r="D941" s="6"/>
      <c r="E941" s="6"/>
      <c r="F941" s="6"/>
      <c r="G941" s="71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</row>
    <row r="942" spans="1:35" x14ac:dyDescent="0.2">
      <c r="A942" s="6"/>
      <c r="B942" s="6"/>
      <c r="C942" s="6"/>
      <c r="D942" s="6"/>
      <c r="E942" s="6"/>
      <c r="F942" s="6"/>
      <c r="G942" s="71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</row>
    <row r="943" spans="1:35" x14ac:dyDescent="0.2">
      <c r="A943" s="6"/>
      <c r="B943" s="6"/>
      <c r="C943" s="6"/>
      <c r="D943" s="6"/>
      <c r="E943" s="6"/>
      <c r="F943" s="6"/>
      <c r="G943" s="71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</row>
    <row r="944" spans="1:35" x14ac:dyDescent="0.2">
      <c r="A944" s="6"/>
      <c r="B944" s="6"/>
      <c r="C944" s="6"/>
      <c r="D944" s="6"/>
      <c r="E944" s="6"/>
      <c r="F944" s="6"/>
      <c r="G944" s="71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</row>
    <row r="945" spans="1:35" x14ac:dyDescent="0.2">
      <c r="A945" s="6"/>
      <c r="B945" s="6"/>
      <c r="C945" s="6"/>
      <c r="D945" s="6"/>
      <c r="E945" s="6"/>
      <c r="F945" s="6"/>
      <c r="G945" s="71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</row>
    <row r="946" spans="1:35" x14ac:dyDescent="0.2">
      <c r="A946" s="6"/>
      <c r="B946" s="6"/>
      <c r="C946" s="6"/>
      <c r="D946" s="6"/>
      <c r="E946" s="6"/>
      <c r="F946" s="6"/>
      <c r="G946" s="71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</row>
    <row r="947" spans="1:35" x14ac:dyDescent="0.2">
      <c r="A947" s="6"/>
      <c r="B947" s="6"/>
      <c r="C947" s="6"/>
      <c r="D947" s="6"/>
      <c r="E947" s="6"/>
      <c r="F947" s="6"/>
      <c r="G947" s="71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</row>
    <row r="948" spans="1:35" x14ac:dyDescent="0.2">
      <c r="A948" s="6"/>
      <c r="B948" s="6"/>
      <c r="C948" s="6"/>
      <c r="D948" s="6"/>
      <c r="E948" s="6"/>
      <c r="F948" s="6"/>
      <c r="G948" s="71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</row>
    <row r="949" spans="1:35" x14ac:dyDescent="0.2">
      <c r="A949" s="6"/>
      <c r="B949" s="6"/>
      <c r="C949" s="6"/>
      <c r="D949" s="6"/>
      <c r="E949" s="6"/>
      <c r="F949" s="6"/>
      <c r="G949" s="71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</row>
    <row r="950" spans="1:35" x14ac:dyDescent="0.2">
      <c r="A950" s="6"/>
      <c r="B950" s="6"/>
      <c r="C950" s="6"/>
      <c r="D950" s="6"/>
      <c r="E950" s="6"/>
      <c r="F950" s="6"/>
      <c r="G950" s="71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</row>
    <row r="951" spans="1:35" x14ac:dyDescent="0.2">
      <c r="A951" s="6"/>
      <c r="B951" s="6"/>
      <c r="C951" s="6"/>
      <c r="D951" s="6"/>
      <c r="E951" s="6"/>
      <c r="F951" s="6"/>
      <c r="G951" s="71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</row>
    <row r="952" spans="1:35" x14ac:dyDescent="0.2">
      <c r="A952" s="6"/>
      <c r="B952" s="6"/>
      <c r="C952" s="6"/>
      <c r="D952" s="6"/>
      <c r="E952" s="6"/>
      <c r="F952" s="6"/>
      <c r="G952" s="71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</row>
    <row r="953" spans="1:35" x14ac:dyDescent="0.2">
      <c r="A953" s="6"/>
      <c r="B953" s="6"/>
      <c r="C953" s="6"/>
      <c r="D953" s="6"/>
      <c r="E953" s="6"/>
      <c r="F953" s="6"/>
      <c r="G953" s="71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</row>
    <row r="954" spans="1:35" x14ac:dyDescent="0.2">
      <c r="A954" s="6"/>
      <c r="B954" s="6"/>
      <c r="C954" s="6"/>
      <c r="D954" s="6"/>
      <c r="E954" s="6"/>
      <c r="F954" s="6"/>
      <c r="G954" s="71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</row>
    <row r="955" spans="1:35" x14ac:dyDescent="0.2">
      <c r="A955" s="6"/>
      <c r="B955" s="6"/>
      <c r="C955" s="6"/>
      <c r="D955" s="6"/>
      <c r="E955" s="6"/>
      <c r="F955" s="6"/>
      <c r="G955" s="71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</row>
    <row r="956" spans="1:35" x14ac:dyDescent="0.2">
      <c r="A956" s="6"/>
      <c r="B956" s="6"/>
      <c r="C956" s="6"/>
      <c r="D956" s="6"/>
      <c r="E956" s="6"/>
      <c r="F956" s="6"/>
      <c r="G956" s="71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</row>
    <row r="957" spans="1:35" x14ac:dyDescent="0.2">
      <c r="A957" s="6"/>
      <c r="B957" s="6"/>
      <c r="C957" s="6"/>
      <c r="D957" s="6"/>
      <c r="E957" s="6"/>
      <c r="F957" s="6"/>
      <c r="G957" s="71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</row>
    <row r="958" spans="1:35" x14ac:dyDescent="0.2">
      <c r="A958" s="6"/>
      <c r="B958" s="6"/>
      <c r="C958" s="6"/>
      <c r="D958" s="6"/>
      <c r="E958" s="6"/>
      <c r="F958" s="6"/>
      <c r="G958" s="71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</row>
    <row r="959" spans="1:35" x14ac:dyDescent="0.2">
      <c r="A959" s="6"/>
      <c r="B959" s="6"/>
      <c r="C959" s="6"/>
      <c r="D959" s="6"/>
      <c r="E959" s="6"/>
      <c r="F959" s="6"/>
      <c r="G959" s="71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</row>
    <row r="960" spans="1:35" x14ac:dyDescent="0.2">
      <c r="A960" s="6"/>
      <c r="B960" s="6"/>
      <c r="C960" s="6"/>
      <c r="D960" s="6"/>
      <c r="E960" s="6"/>
      <c r="F960" s="6"/>
      <c r="G960" s="71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</row>
    <row r="961" spans="1:35" x14ac:dyDescent="0.2">
      <c r="A961" s="6"/>
      <c r="B961" s="6"/>
      <c r="C961" s="6"/>
      <c r="D961" s="6"/>
      <c r="E961" s="6"/>
      <c r="F961" s="6"/>
      <c r="G961" s="71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</row>
    <row r="962" spans="1:35" x14ac:dyDescent="0.2">
      <c r="A962" s="6"/>
      <c r="B962" s="6"/>
      <c r="C962" s="6"/>
      <c r="D962" s="6"/>
      <c r="E962" s="6"/>
      <c r="F962" s="6"/>
      <c r="G962" s="71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</row>
    <row r="963" spans="1:35" x14ac:dyDescent="0.2">
      <c r="A963" s="6"/>
      <c r="B963" s="6"/>
      <c r="C963" s="6"/>
      <c r="D963" s="6"/>
      <c r="E963" s="6"/>
      <c r="F963" s="6"/>
      <c r="G963" s="71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</row>
    <row r="964" spans="1:35" x14ac:dyDescent="0.2">
      <c r="A964" s="6"/>
      <c r="B964" s="6"/>
      <c r="C964" s="6"/>
      <c r="D964" s="6"/>
      <c r="E964" s="6"/>
      <c r="F964" s="6"/>
      <c r="G964" s="71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</row>
    <row r="965" spans="1:35" x14ac:dyDescent="0.2">
      <c r="A965" s="6"/>
      <c r="B965" s="6"/>
      <c r="C965" s="6"/>
      <c r="D965" s="6"/>
      <c r="E965" s="6"/>
      <c r="F965" s="6"/>
      <c r="G965" s="71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</row>
    <row r="966" spans="1:35" x14ac:dyDescent="0.2">
      <c r="A966" s="6"/>
      <c r="B966" s="6"/>
      <c r="C966" s="6"/>
      <c r="D966" s="6"/>
      <c r="E966" s="6"/>
      <c r="F966" s="6"/>
      <c r="G966" s="71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</row>
    <row r="967" spans="1:35" x14ac:dyDescent="0.2">
      <c r="A967" s="6"/>
      <c r="B967" s="6"/>
      <c r="C967" s="6"/>
      <c r="D967" s="6"/>
      <c r="E967" s="6"/>
      <c r="F967" s="6"/>
      <c r="G967" s="71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</row>
    <row r="968" spans="1:35" x14ac:dyDescent="0.2">
      <c r="A968" s="6"/>
      <c r="B968" s="6"/>
      <c r="C968" s="6"/>
      <c r="D968" s="6"/>
      <c r="E968" s="6"/>
      <c r="F968" s="6"/>
      <c r="G968" s="71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</row>
    <row r="969" spans="1:35" x14ac:dyDescent="0.2">
      <c r="A969" s="6"/>
      <c r="B969" s="6"/>
      <c r="C969" s="6"/>
      <c r="D969" s="6"/>
      <c r="E969" s="6"/>
      <c r="F969" s="6"/>
      <c r="G969" s="71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</row>
    <row r="970" spans="1:35" x14ac:dyDescent="0.2">
      <c r="A970" s="6"/>
      <c r="B970" s="6"/>
      <c r="C970" s="6"/>
      <c r="D970" s="6"/>
      <c r="E970" s="6"/>
      <c r="F970" s="6"/>
      <c r="G970" s="71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</row>
    <row r="971" spans="1:35" x14ac:dyDescent="0.2">
      <c r="A971" s="6"/>
      <c r="B971" s="6"/>
      <c r="C971" s="6"/>
      <c r="D971" s="6"/>
      <c r="E971" s="6"/>
      <c r="F971" s="6"/>
      <c r="G971" s="71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</row>
    <row r="972" spans="1:35" x14ac:dyDescent="0.2">
      <c r="A972" s="6"/>
      <c r="B972" s="6"/>
      <c r="C972" s="6"/>
      <c r="D972" s="6"/>
      <c r="E972" s="6"/>
      <c r="F972" s="6"/>
      <c r="G972" s="71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</row>
    <row r="973" spans="1:35" x14ac:dyDescent="0.2">
      <c r="A973" s="6"/>
      <c r="B973" s="6"/>
      <c r="C973" s="6"/>
      <c r="D973" s="6"/>
      <c r="E973" s="6"/>
      <c r="F973" s="6"/>
      <c r="G973" s="71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</row>
    <row r="974" spans="1:35" x14ac:dyDescent="0.2">
      <c r="A974" s="6"/>
      <c r="B974" s="6"/>
      <c r="C974" s="6"/>
      <c r="D974" s="6"/>
      <c r="E974" s="6"/>
      <c r="F974" s="6"/>
      <c r="G974" s="71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</row>
    <row r="975" spans="1:35" x14ac:dyDescent="0.2">
      <c r="A975" s="6"/>
      <c r="B975" s="6"/>
      <c r="C975" s="6"/>
      <c r="D975" s="6"/>
      <c r="E975" s="6"/>
      <c r="F975" s="6"/>
      <c r="G975" s="71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</row>
    <row r="976" spans="1:35" x14ac:dyDescent="0.2">
      <c r="A976" s="6"/>
      <c r="B976" s="6"/>
      <c r="C976" s="6"/>
      <c r="D976" s="6"/>
      <c r="E976" s="6"/>
      <c r="F976" s="6"/>
      <c r="G976" s="71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</row>
    <row r="977" spans="1:35" x14ac:dyDescent="0.2">
      <c r="A977" s="6"/>
      <c r="B977" s="6"/>
      <c r="C977" s="6"/>
      <c r="D977" s="6"/>
      <c r="E977" s="6"/>
      <c r="F977" s="6"/>
      <c r="G977" s="71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</row>
    <row r="978" spans="1:35" x14ac:dyDescent="0.2">
      <c r="A978" s="6"/>
      <c r="B978" s="6"/>
      <c r="C978" s="6"/>
      <c r="D978" s="6"/>
      <c r="E978" s="6"/>
      <c r="F978" s="6"/>
      <c r="G978" s="71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</row>
    <row r="979" spans="1:35" x14ac:dyDescent="0.2">
      <c r="A979" s="6"/>
      <c r="B979" s="6"/>
      <c r="C979" s="6"/>
      <c r="D979" s="6"/>
      <c r="E979" s="6"/>
      <c r="F979" s="6"/>
      <c r="G979" s="71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</row>
    <row r="980" spans="1:35" x14ac:dyDescent="0.2">
      <c r="A980" s="6"/>
      <c r="B980" s="6"/>
      <c r="C980" s="6"/>
      <c r="D980" s="6"/>
      <c r="E980" s="6"/>
      <c r="F980" s="6"/>
      <c r="G980" s="71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</row>
    <row r="981" spans="1:35" x14ac:dyDescent="0.2">
      <c r="A981" s="6"/>
      <c r="B981" s="6"/>
      <c r="C981" s="6"/>
      <c r="D981" s="6"/>
      <c r="E981" s="6"/>
      <c r="F981" s="6"/>
      <c r="G981" s="71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</row>
    <row r="982" spans="1:35" x14ac:dyDescent="0.2">
      <c r="A982" s="6"/>
      <c r="B982" s="6"/>
      <c r="C982" s="6"/>
      <c r="D982" s="6"/>
      <c r="E982" s="6"/>
      <c r="F982" s="6"/>
      <c r="G982" s="71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</row>
    <row r="983" spans="1:35" x14ac:dyDescent="0.2">
      <c r="A983" s="6"/>
      <c r="B983" s="6"/>
      <c r="C983" s="6"/>
      <c r="D983" s="6"/>
      <c r="E983" s="6"/>
      <c r="F983" s="6"/>
      <c r="G983" s="71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</row>
    <row r="984" spans="1:35" x14ac:dyDescent="0.2">
      <c r="A984" s="6"/>
      <c r="B984" s="6"/>
      <c r="C984" s="6"/>
      <c r="D984" s="6"/>
      <c r="E984" s="6"/>
      <c r="F984" s="6"/>
      <c r="G984" s="71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</row>
    <row r="985" spans="1:35" x14ac:dyDescent="0.2">
      <c r="A985" s="6"/>
      <c r="B985" s="6"/>
      <c r="C985" s="6"/>
      <c r="D985" s="6"/>
      <c r="E985" s="6"/>
      <c r="F985" s="6"/>
      <c r="G985" s="71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</row>
    <row r="986" spans="1:35" x14ac:dyDescent="0.2">
      <c r="A986" s="6"/>
      <c r="B986" s="6"/>
      <c r="C986" s="6"/>
      <c r="D986" s="6"/>
      <c r="E986" s="6"/>
      <c r="F986" s="6"/>
      <c r="G986" s="71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</row>
    <row r="987" spans="1:35" x14ac:dyDescent="0.2">
      <c r="A987" s="6"/>
      <c r="B987" s="6"/>
      <c r="C987" s="6"/>
      <c r="D987" s="6"/>
      <c r="E987" s="6"/>
      <c r="F987" s="6"/>
      <c r="G987" s="71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</row>
    <row r="988" spans="1:35" x14ac:dyDescent="0.2">
      <c r="A988" s="6"/>
      <c r="B988" s="6"/>
      <c r="C988" s="6"/>
      <c r="D988" s="6"/>
      <c r="E988" s="6"/>
      <c r="F988" s="6"/>
      <c r="G988" s="71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</row>
    <row r="989" spans="1:35" x14ac:dyDescent="0.2">
      <c r="A989" s="6"/>
      <c r="B989" s="6"/>
      <c r="C989" s="6"/>
      <c r="D989" s="6"/>
      <c r="E989" s="6"/>
      <c r="F989" s="6"/>
      <c r="G989" s="71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</row>
    <row r="990" spans="1:35" x14ac:dyDescent="0.2">
      <c r="A990" s="6"/>
      <c r="B990" s="6"/>
      <c r="C990" s="6"/>
      <c r="D990" s="6"/>
      <c r="E990" s="6"/>
      <c r="F990" s="6"/>
      <c r="G990" s="71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</row>
    <row r="991" spans="1:35" x14ac:dyDescent="0.2">
      <c r="A991" s="6"/>
      <c r="B991" s="6"/>
      <c r="C991" s="6"/>
      <c r="D991" s="6"/>
      <c r="E991" s="6"/>
      <c r="F991" s="6"/>
      <c r="G991" s="71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</row>
    <row r="992" spans="1:35" x14ac:dyDescent="0.2">
      <c r="A992" s="6"/>
      <c r="B992" s="6"/>
      <c r="C992" s="6"/>
      <c r="D992" s="6"/>
      <c r="E992" s="6"/>
      <c r="F992" s="6"/>
      <c r="G992" s="71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</row>
    <row r="993" spans="1:35" x14ac:dyDescent="0.2">
      <c r="A993" s="6"/>
      <c r="B993" s="6"/>
      <c r="C993" s="6"/>
      <c r="D993" s="6"/>
      <c r="E993" s="6"/>
      <c r="F993" s="6"/>
      <c r="G993" s="71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</row>
    <row r="994" spans="1:35" x14ac:dyDescent="0.2">
      <c r="A994" s="6"/>
      <c r="B994" s="6"/>
      <c r="C994" s="6"/>
      <c r="D994" s="6"/>
      <c r="E994" s="6"/>
      <c r="F994" s="6"/>
      <c r="G994" s="71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</row>
    <row r="995" spans="1:35" x14ac:dyDescent="0.2">
      <c r="A995" s="6"/>
      <c r="B995" s="6"/>
      <c r="C995" s="6"/>
      <c r="D995" s="6"/>
      <c r="E995" s="6"/>
      <c r="F995" s="6"/>
      <c r="G995" s="71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</row>
    <row r="996" spans="1:35" x14ac:dyDescent="0.2">
      <c r="A996" s="6"/>
      <c r="B996" s="6"/>
      <c r="C996" s="6"/>
      <c r="D996" s="6"/>
      <c r="E996" s="6"/>
      <c r="F996" s="6"/>
      <c r="G996" s="71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</row>
    <row r="997" spans="1:35" x14ac:dyDescent="0.2">
      <c r="A997" s="6"/>
      <c r="B997" s="6"/>
      <c r="C997" s="6"/>
      <c r="D997" s="6"/>
      <c r="E997" s="6"/>
      <c r="F997" s="6"/>
      <c r="G997" s="71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</row>
    <row r="998" spans="1:35" x14ac:dyDescent="0.2">
      <c r="A998" s="6"/>
      <c r="B998" s="6"/>
      <c r="C998" s="6"/>
      <c r="D998" s="6"/>
      <c r="E998" s="6"/>
      <c r="F998" s="6"/>
      <c r="G998" s="71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</row>
    <row r="999" spans="1:35" x14ac:dyDescent="0.2">
      <c r="A999" s="6"/>
      <c r="B999" s="6"/>
      <c r="C999" s="6"/>
      <c r="D999" s="6"/>
      <c r="E999" s="6"/>
      <c r="F999" s="6"/>
      <c r="G999" s="71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</row>
    <row r="1000" spans="1:35" x14ac:dyDescent="0.2">
      <c r="A1000" s="6"/>
      <c r="B1000" s="6"/>
      <c r="C1000" s="6"/>
      <c r="D1000" s="6"/>
      <c r="E1000" s="6"/>
      <c r="F1000" s="6"/>
      <c r="G1000" s="71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</row>
  </sheetData>
  <autoFilter ref="A17:AG466" xr:uid="{00000000-0009-0000-0000-000002000000}"/>
  <mergeCells count="23">
    <mergeCell ref="L15:N15"/>
    <mergeCell ref="O15:O16"/>
    <mergeCell ref="E15:E16"/>
    <mergeCell ref="F15:F16"/>
    <mergeCell ref="G15:G16"/>
    <mergeCell ref="H15:H16"/>
    <mergeCell ref="I15:K15"/>
    <mergeCell ref="B1:O1"/>
    <mergeCell ref="B474:E474"/>
    <mergeCell ref="F474:O474"/>
    <mergeCell ref="B471:D471"/>
    <mergeCell ref="K471:L471"/>
    <mergeCell ref="M471:O471"/>
    <mergeCell ref="B469:D469"/>
    <mergeCell ref="K469:L469"/>
    <mergeCell ref="M469:O469"/>
    <mergeCell ref="B470:D470"/>
    <mergeCell ref="K470:L470"/>
    <mergeCell ref="M470:O470"/>
    <mergeCell ref="B2:O6"/>
    <mergeCell ref="B15:B16"/>
    <mergeCell ref="C15:C16"/>
    <mergeCell ref="D15:D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28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BA4F9D70754345ABE71C200CF16679" ma:contentTypeVersion="12" ma:contentTypeDescription="Crie um novo documento." ma:contentTypeScope="" ma:versionID="cb0f1affdb1f959b01f1aaff93f04663">
  <xsd:schema xmlns:xsd="http://www.w3.org/2001/XMLSchema" xmlns:xs="http://www.w3.org/2001/XMLSchema" xmlns:p="http://schemas.microsoft.com/office/2006/metadata/properties" xmlns:ns2="77f2289b-328e-41ee-863f-89012ddc9275" xmlns:ns3="ad1913f4-eb67-4ce4-bc33-692ad237a14e" targetNamespace="http://schemas.microsoft.com/office/2006/metadata/properties" ma:root="true" ma:fieldsID="fb551744bb1fb0aca71e44bed1c5ce18" ns2:_="" ns3:_="">
    <xsd:import namespace="77f2289b-328e-41ee-863f-89012ddc9275"/>
    <xsd:import namespace="ad1913f4-eb67-4ce4-bc33-692ad237a1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f2289b-328e-41ee-863f-89012ddc92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08562b07-c12b-440e-8652-dcaac954a8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913f4-eb67-4ce4-bc33-692ad237a14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c19ad5a-c81a-448e-95c6-c5a9d5698572}" ma:internalName="TaxCatchAll" ma:showField="CatchAllData" ma:web="ad1913f4-eb67-4ce4-bc33-692ad237a1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1913f4-eb67-4ce4-bc33-692ad237a14e" xsi:nil="true"/>
    <lcf76f155ced4ddcb4097134ff3c332f xmlns="77f2289b-328e-41ee-863f-89012ddc92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1794FC-79D3-4A69-9BF4-A1709440A9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f2289b-328e-41ee-863f-89012ddc9275"/>
    <ds:schemaRef ds:uri="ad1913f4-eb67-4ce4-bc33-692ad237a1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813601-5DCD-4001-9776-90E3BBD2FF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1CCA8C-4E1D-4783-A1AE-18A28FF49D9F}">
  <ds:schemaRefs>
    <ds:schemaRef ds:uri="http://schemas.microsoft.com/office/2006/metadata/properties"/>
    <ds:schemaRef ds:uri="http://schemas.microsoft.com/office/infopath/2007/PartnerControls"/>
    <ds:schemaRef ds:uri="ad1913f4-eb67-4ce4-bc33-692ad237a14e"/>
    <ds:schemaRef ds:uri="77f2289b-328e-41ee-863f-89012ddc927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8</vt:i4>
      </vt:variant>
    </vt:vector>
  </HeadingPairs>
  <TitlesOfParts>
    <vt:vector size="9" baseType="lpstr">
      <vt:lpstr>ORC. SINTÉTICO</vt:lpstr>
      <vt:lpstr>'ORC. SINTÉTICO'!Area_de_impressao</vt:lpstr>
      <vt:lpstr>'ORC. SINTÉTICO'!Titulos_de_impressao</vt:lpstr>
      <vt:lpstr>'ORC. SINTÉTICO'!Z_12538664_79C6_4AAD_BD81_5363A5F496D7_.wvu.PrintArea</vt:lpstr>
      <vt:lpstr>'ORC. SINTÉTICO'!Z_12538664_79C6_4AAD_BD81_5363A5F496D7_.wvu.Rows</vt:lpstr>
      <vt:lpstr>'ORC. SINTÉTICO'!Z_18D9C5C8_6EC0_4507_ACF1_BEE4D54D4AE8_.wvu.PrintArea</vt:lpstr>
      <vt:lpstr>'ORC. SINTÉTICO'!Z_18D9C5C8_6EC0_4507_ACF1_BEE4D54D4AE8_.wvu.Rows</vt:lpstr>
      <vt:lpstr>'ORC. SINTÉTICO'!Z_CA485D5E_5C09_4636_B7A6_10EC2B405CCB_.wvu.PrintArea</vt:lpstr>
      <vt:lpstr>'ORC. SINTÉTICO'!Z_CA485D5E_5C09_4636_B7A6_10EC2B405CCB_.wvu.Rows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Thais Pellaquim</dc:creator>
  <cp:lastModifiedBy>Administração</cp:lastModifiedBy>
  <cp:lastPrinted>2025-08-22T17:00:35Z</cp:lastPrinted>
  <dcterms:created xsi:type="dcterms:W3CDTF">2024-03-24T14:34:26Z</dcterms:created>
  <dcterms:modified xsi:type="dcterms:W3CDTF">2026-01-26T18:12:11Z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0x01010017BA4F9D70754345ABE71C200CF16679</vt:lpwstr>
  </property>
</Properties>
</file>